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4-7F Sample\"/>
    </mc:Choice>
  </mc:AlternateContent>
  <bookViews>
    <workbookView xWindow="0" yWindow="0" windowWidth="19200" windowHeight="11595" activeTab="4"/>
  </bookViews>
  <sheets>
    <sheet name="7F" sheetId="8" r:id="rId1"/>
    <sheet name="6F" sheetId="7" r:id="rId2"/>
    <sheet name="5F" sheetId="6" r:id="rId3"/>
    <sheet name="4F" sheetId="5" r:id="rId4"/>
    <sheet name="4F - 5F - 6F - 7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<sst xmlns="http://schemas.openxmlformats.org/spreadsheetml/2006/main" count="74" uniqueCount="26">
  <si>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</si>
  <si>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</si>
  <si>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</si>
  <si>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</si>
  <si>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</si>
  <si>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</si>
  <si>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</si>
  <si>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</si>
  <si>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</si>
  <si>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</si>
  <si>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</si>
  <si>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</si>
  <si>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</si>
  <si>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</si>
  <si>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</si>
  <si>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</si>
  <si>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</si>
  <si>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</si>
  <si>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</si>
  <si>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</si>
  <si>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</si>
  <si>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</si>
  <si>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4F</t>
  </si>
  <si>
    <t>5F</t>
  </si>
  <si>
    <t>6F</t>
  </si>
  <si>
    <t>7F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</si>
</sst>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4-7F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'4F - 5F - 6F - 7F'!$B$1:$E$1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- 7F'!$E$3:$E$92</c:f>
              <c:numCache>
                <c:formatCode>0.000</c:formatCode>
                <c:ptCount val="90"/>
                <c:pt idx="0">
                  <c:v>0.38521818906072985</c:v>
                </c:pt>
                <c:pt idx="1">
                  <c:v>0.38198841753171903</c:v>
                </c:pt>
                <c:pt idx="2">
                  <c:v>0.37755522390225066</c:v>
                </c:pt>
                <c:pt idx="3">
                  <c:v>0.31307708341611079</c:v>
                </c:pt>
                <c:pt idx="4">
                  <c:v>0.37851758916891626</c:v>
                </c:pt>
                <c:pt idx="5">
                  <c:v>0.3650904926338816</c:v>
                </c:pt>
                <c:pt idx="6">
                  <c:v>0.37407500320036008</c:v>
                </c:pt>
                <c:pt idx="7">
                  <c:v>0.35761848338161878</c:v>
                </c:pt>
                <c:pt idx="8">
                  <c:v>0.38212379132910246</c:v>
                </c:pt>
                <c:pt idx="9">
                  <c:v>0.41692938015025077</c:v>
                </c:pt>
                <c:pt idx="10">
                  <c:v>0.39537143931353558</c:v>
                </c:pt>
                <c:pt idx="11">
                  <c:v>0.39972575032397401</c:v>
                </c:pt>
                <c:pt idx="12">
                  <c:v>0.42189051538169076</c:v>
                </c:pt>
                <c:pt idx="13">
                  <c:v>0.47990967526245465</c:v>
                </c:pt>
                <c:pt idx="14">
                  <c:v>0.45019974047905642</c:v>
                </c:pt>
                <c:pt idx="15">
                  <c:v>0.43732303780457693</c:v>
                </c:pt>
                <c:pt idx="16">
                  <c:v>0.41673842312079046</c:v>
                </c:pt>
                <c:pt idx="17">
                  <c:v>0.35337649448542485</c:v>
                </c:pt>
                <c:pt idx="18">
                  <c:v>0.35362939216579431</c:v>
                </c:pt>
                <c:pt idx="19">
                  <c:v>0.37968274781864658</c:v>
                </c:pt>
                <c:pt idx="20">
                  <c:v>0.41098224017511303</c:v>
                </c:pt>
                <c:pt idx="21">
                  <c:v>0.40739303181500636</c:v>
                </c:pt>
                <c:pt idx="22">
                  <c:v>0.38710047869889996</c:v>
                </c:pt>
                <c:pt idx="23">
                  <c:v>0.31661082056954198</c:v>
                </c:pt>
                <c:pt idx="24">
                  <c:v>0.39280511680879365</c:v>
                </c:pt>
                <c:pt idx="25">
                  <c:v>0.34597649157796473</c:v>
                </c:pt>
                <c:pt idx="26">
                  <c:v>0.35300077193447721</c:v>
                </c:pt>
                <c:pt idx="27">
                  <c:v>0.36383159708026291</c:v>
                </c:pt>
                <c:pt idx="28">
                  <c:v>0.39771612726666122</c:v>
                </c:pt>
                <c:pt idx="29">
                  <c:v>0.3403301788693105</c:v>
                </c:pt>
                <c:pt idx="30">
                  <c:v>0.36082834495515903</c:v>
                </c:pt>
                <c:pt idx="31">
                  <c:v>0.39238432052156585</c:v>
                </c:pt>
                <c:pt idx="32">
                  <c:v>0.38619308053144658</c:v>
                </c:pt>
                <c:pt idx="33">
                  <c:v>0.36965373635038712</c:v>
                </c:pt>
                <c:pt idx="34">
                  <c:v>0.39075923815685654</c:v>
                </c:pt>
                <c:pt idx="35">
                  <c:v>0.40519909066572374</c:v>
                </c:pt>
                <c:pt idx="36">
                  <c:v>0.3627568869765988</c:v>
                </c:pt>
                <c:pt idx="37">
                  <c:v>0.34544093391283387</c:v>
                </c:pt>
                <c:pt idx="38">
                  <c:v>0.28047374303897898</c:v>
                </c:pt>
                <c:pt idx="39">
                  <c:v>0.25918957573133838</c:v>
                </c:pt>
                <c:pt idx="40">
                  <c:v>0.30814719150952796</c:v>
                </c:pt>
                <c:pt idx="41">
                  <c:v>0.34067962868761692</c:v>
                </c:pt>
                <c:pt idx="42">
                  <c:v>0.35740965610183906</c:v>
                </c:pt>
                <c:pt idx="43">
                  <c:v>0.33767715399572656</c:v>
                </c:pt>
                <c:pt idx="44">
                  <c:v>0.35106275552311228</c:v>
                </c:pt>
                <c:pt idx="45">
                  <c:v>0.38158535034052654</c:v>
                </c:pt>
                <c:pt idx="46">
                  <c:v>0.36434282929999445</c:v>
                </c:pt>
                <c:pt idx="47">
                  <c:v>0.3612369110868402</c:v>
                </c:pt>
                <c:pt idx="48">
                  <c:v>0.37582698032797762</c:v>
                </c:pt>
                <c:pt idx="49">
                  <c:v>0.35098313299761574</c:v>
                </c:pt>
                <c:pt idx="50">
                  <c:v>0.39054924287130577</c:v>
                </c:pt>
                <c:pt idx="51">
                  <c:v>0.37900892741646935</c:v>
                </c:pt>
                <c:pt idx="52">
                  <c:v>0.42193516110295526</c:v>
                </c:pt>
                <c:pt idx="53">
                  <c:v>0.56574253287926457</c:v>
                </c:pt>
                <c:pt idx="54">
                  <c:v>0.48628898895858919</c:v>
                </c:pt>
                <c:pt idx="55">
                  <c:v>0.44549250165316651</c:v>
                </c:pt>
                <c:pt idx="56">
                  <c:v>0.38509750244178254</c:v>
                </c:pt>
                <c:pt idx="57">
                  <c:v>0.36691849189737546</c:v>
                </c:pt>
                <c:pt idx="58">
                  <c:v>0.3834575622821379</c:v>
                </c:pt>
                <c:pt idx="59">
                  <c:v>0.38891868718804384</c:v>
                </c:pt>
                <c:pt idx="60">
                  <c:v>0.38254773159048616</c:v>
                </c:pt>
                <c:pt idx="61">
                  <c:v>0.36109245571857679</c:v>
                </c:pt>
                <c:pt idx="62">
                  <c:v>0.41588186791632831</c:v>
                </c:pt>
                <c:pt idx="63">
                  <c:v>0.36680069534133469</c:v>
                </c:pt>
                <c:pt idx="64">
                  <c:v>0.43425786840401426</c:v>
                </c:pt>
                <c:pt idx="65">
                  <c:v>0.38158778286472383</c:v>
                </c:pt>
                <c:pt idx="66">
                  <c:v>0.39174466296936783</c:v>
                </c:pt>
                <c:pt idx="67">
                  <c:v>0.36937955640580772</c:v>
                </c:pt>
                <c:pt idx="68">
                  <c:v>0.36448321649038834</c:v>
                </c:pt>
                <c:pt idx="69">
                  <c:v>0.46489781358873167</c:v>
                </c:pt>
                <c:pt idx="70">
                  <c:v>0.45159428171320581</c:v>
                </c:pt>
                <c:pt idx="71">
                  <c:v>0.43376582828367005</c:v>
                </c:pt>
                <c:pt idx="72">
                  <c:v>0.45995237628325275</c:v>
                </c:pt>
                <c:pt idx="73">
                  <c:v>0.50426075900016953</c:v>
                </c:pt>
                <c:pt idx="74">
                  <c:v>0.49047420852750295</c:v>
                </c:pt>
                <c:pt idx="75">
                  <c:v>0.46490024498968502</c:v>
                </c:pt>
                <c:pt idx="76">
                  <c:v>0.44833745869327268</c:v>
                </c:pt>
                <c:pt idx="77">
                  <c:v>0.46185500489761822</c:v>
                </c:pt>
                <c:pt idx="78">
                  <c:v>0.39888934974240187</c:v>
                </c:pt>
                <c:pt idx="79">
                  <c:v>0.40226571938428174</c:v>
                </c:pt>
                <c:pt idx="80">
                  <c:v>0.45038669215997057</c:v>
                </c:pt>
                <c:pt idx="81">
                  <c:v>0.40963336056939731</c:v>
                </c:pt>
                <c:pt idx="82">
                  <c:v>0.34201950759912619</c:v>
                </c:pt>
                <c:pt idx="83">
                  <c:v>0.32040153376585739</c:v>
                </c:pt>
                <c:pt idx="84">
                  <c:v>0.4470604368070511</c:v>
                </c:pt>
                <c:pt idx="85">
                  <c:v>0.38983358373495225</c:v>
                </c:pt>
                <c:pt idx="86">
                  <c:v>0.35953437173944675</c:v>
                </c:pt>
                <c:pt idx="87">
                  <c:v>0.41315748239128591</c:v>
                </c:pt>
                <c:pt idx="88">
                  <c:v>0.43355848455896023</c:v>
                </c:pt>
                <c:pt idx="89">
                  <c:v>0.34930290185534002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'4F - 5F - 6F - 7F'!$G$1:$J$1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- 7F'!$J$3:$J$92</c:f>
              <c:numCache>
                <c:formatCode>0.000</c:formatCode>
                <c:ptCount val="90"/>
                <c:pt idx="0">
                  <c:v>0.89427595916969127</c:v>
                </c:pt>
                <c:pt idx="1">
                  <c:v>0.85573121792922191</c:v>
                </c:pt>
                <c:pt idx="2">
                  <c:v>0.85058879068046445</c:v>
                </c:pt>
                <c:pt idx="3">
                  <c:v>0.81589133452645735</c:v>
                </c:pt>
                <c:pt idx="4">
                  <c:v>0.82116671091110693</c:v>
                </c:pt>
                <c:pt idx="5">
                  <c:v>0.72731402531653866</c:v>
                </c:pt>
                <c:pt idx="6">
                  <c:v>0.66220343592014907</c:v>
                </c:pt>
                <c:pt idx="7">
                  <c:v>0.74841950552349679</c:v>
                </c:pt>
                <c:pt idx="8">
                  <c:v>0.73334641993170591</c:v>
                </c:pt>
                <c:pt idx="9">
                  <c:v>0.53955668139413782</c:v>
                </c:pt>
                <c:pt idx="10">
                  <c:v>0.51834851349961863</c:v>
                </c:pt>
                <c:pt idx="11">
                  <c:v>0.55924846704905951</c:v>
                </c:pt>
                <c:pt idx="12">
                  <c:v>0.56281676085441246</c:v>
                </c:pt>
                <c:pt idx="13">
                  <c:v>0.59045389224005806</c:v>
                </c:pt>
                <c:pt idx="14">
                  <c:v>0.57839011553318753</c:v>
                </c:pt>
                <c:pt idx="15">
                  <c:v>0.5662785382317953</c:v>
                </c:pt>
                <c:pt idx="16">
                  <c:v>0.68358253074266717</c:v>
                </c:pt>
                <c:pt idx="17">
                  <c:v>0.77622211998080393</c:v>
                </c:pt>
                <c:pt idx="18">
                  <c:v>0.81808443093420591</c:v>
                </c:pt>
                <c:pt idx="19">
                  <c:v>0.75034702004388742</c:v>
                </c:pt>
                <c:pt idx="20">
                  <c:v>0.58317225783958315</c:v>
                </c:pt>
                <c:pt idx="21">
                  <c:v>0.72604606702929786</c:v>
                </c:pt>
                <c:pt idx="22">
                  <c:v>0.81973633407502289</c:v>
                </c:pt>
                <c:pt idx="23">
                  <c:v>0.75004994251734847</c:v>
                </c:pt>
                <c:pt idx="24">
                  <c:v>0.596885356818458</c:v>
                </c:pt>
                <c:pt idx="25">
                  <c:v>0.74753447038743248</c:v>
                </c:pt>
                <c:pt idx="26">
                  <c:v>0.68649218607037366</c:v>
                </c:pt>
                <c:pt idx="27">
                  <c:v>0.66589635942678105</c:v>
                </c:pt>
                <c:pt idx="28">
                  <c:v>0.52451054896258831</c:v>
                </c:pt>
                <c:pt idx="29">
                  <c:v>0.60430526552175134</c:v>
                </c:pt>
                <c:pt idx="30">
                  <c:v>0.57204584042281659</c:v>
                </c:pt>
                <c:pt idx="31">
                  <c:v>0.6785187294986299</c:v>
                </c:pt>
                <c:pt idx="32">
                  <c:v>0.59834630517630261</c:v>
                </c:pt>
                <c:pt idx="33">
                  <c:v>0.61602169507116178</c:v>
                </c:pt>
                <c:pt idx="34">
                  <c:v>0.65942989500203431</c:v>
                </c:pt>
                <c:pt idx="35">
                  <c:v>0.78674029644200427</c:v>
                </c:pt>
                <c:pt idx="36">
                  <c:v>0.67615446395775158</c:v>
                </c:pt>
                <c:pt idx="37">
                  <c:v>0.57392021109232505</c:v>
                </c:pt>
                <c:pt idx="38">
                  <c:v>0.59091199318038667</c:v>
                </c:pt>
                <c:pt idx="39">
                  <c:v>0.54772484495108542</c:v>
                </c:pt>
                <c:pt idx="40">
                  <c:v>0.67236737495497201</c:v>
                </c:pt>
                <c:pt idx="41">
                  <c:v>0.7145329650520772</c:v>
                </c:pt>
                <c:pt idx="42">
                  <c:v>0.6196526589492789</c:v>
                </c:pt>
                <c:pt idx="43">
                  <c:v>0.63959759897433188</c:v>
                </c:pt>
                <c:pt idx="44">
                  <c:v>0.73366686516436608</c:v>
                </c:pt>
                <c:pt idx="45">
                  <c:v>0.60993083588907648</c:v>
                </c:pt>
                <c:pt idx="46">
                  <c:v>0.60351914673379059</c:v>
                </c:pt>
                <c:pt idx="47">
                  <c:v>0.635413691145294</c:v>
                </c:pt>
                <c:pt idx="48">
                  <c:v>0.64634745392893955</c:v>
                </c:pt>
                <c:pt idx="49">
                  <c:v>0.70888162040127167</c:v>
                </c:pt>
                <c:pt idx="50">
                  <c:v>0.65139298319311689</c:v>
                </c:pt>
                <c:pt idx="51">
                  <c:v>0.67654013351318121</c:v>
                </c:pt>
                <c:pt idx="52">
                  <c:v>0.68279297617027257</c:v>
                </c:pt>
                <c:pt idx="53">
                  <c:v>0.67396124972595417</c:v>
                </c:pt>
                <c:pt idx="54">
                  <c:v>0.60167643591383624</c:v>
                </c:pt>
                <c:pt idx="55">
                  <c:v>0.60612867903183043</c:v>
                </c:pt>
                <c:pt idx="56">
                  <c:v>0.61982115447632469</c:v>
                </c:pt>
                <c:pt idx="57">
                  <c:v>0.61284727156644003</c:v>
                </c:pt>
                <c:pt idx="58">
                  <c:v>0.61200844149706646</c:v>
                </c:pt>
                <c:pt idx="59">
                  <c:v>0.52641375289762904</c:v>
                </c:pt>
                <c:pt idx="60">
                  <c:v>0.56636019929711734</c:v>
                </c:pt>
                <c:pt idx="61">
                  <c:v>0.62929557028124727</c:v>
                </c:pt>
                <c:pt idx="62">
                  <c:v>0.58557286438681555</c:v>
                </c:pt>
                <c:pt idx="63">
                  <c:v>0.6848038640038947</c:v>
                </c:pt>
                <c:pt idx="64">
                  <c:v>0.73221919905693988</c:v>
                </c:pt>
                <c:pt idx="65">
                  <c:v>0.73110299282238389</c:v>
                </c:pt>
                <c:pt idx="66">
                  <c:v>0.751772001538908</c:v>
                </c:pt>
                <c:pt idx="67">
                  <c:v>0.82075415826813658</c:v>
                </c:pt>
                <c:pt idx="68">
                  <c:v>0.85855782803110625</c:v>
                </c:pt>
                <c:pt idx="69">
                  <c:v>0.83795594575094112</c:v>
                </c:pt>
                <c:pt idx="70">
                  <c:v>0.77067015392558524</c:v>
                </c:pt>
                <c:pt idx="71">
                  <c:v>0.8138630702583548</c:v>
                </c:pt>
                <c:pt idx="72">
                  <c:v>0.78346404010044979</c:v>
                </c:pt>
                <c:pt idx="73">
                  <c:v>0.72231302844255185</c:v>
                </c:pt>
                <c:pt idx="74">
                  <c:v>0.68448374997362638</c:v>
                </c:pt>
                <c:pt idx="75">
                  <c:v>0.69017499467305987</c:v>
                </c:pt>
                <c:pt idx="76">
                  <c:v>0.70776728865578864</c:v>
                </c:pt>
                <c:pt idx="77">
                  <c:v>0.74185242515837979</c:v>
                </c:pt>
                <c:pt idx="78">
                  <c:v>0.61351829337939312</c:v>
                </c:pt>
                <c:pt idx="79">
                  <c:v>0.59717956337723099</c:v>
                </c:pt>
                <c:pt idx="80">
                  <c:v>0.63524415554572156</c:v>
                </c:pt>
                <c:pt idx="81">
                  <c:v>0.66417144066989187</c:v>
                </c:pt>
                <c:pt idx="82">
                  <c:v>0.73552940614428075</c:v>
                </c:pt>
                <c:pt idx="83">
                  <c:v>0.86657317591681071</c:v>
                </c:pt>
                <c:pt idx="84">
                  <c:v>0.68383469346041514</c:v>
                </c:pt>
                <c:pt idx="85">
                  <c:v>0.67113165075680126</c:v>
                </c:pt>
                <c:pt idx="86">
                  <c:v>0.67878337561650182</c:v>
                </c:pt>
                <c:pt idx="87">
                  <c:v>0.65628006555968832</c:v>
                </c:pt>
                <c:pt idx="88">
                  <c:v>0.58076520754550442</c:v>
                </c:pt>
                <c:pt idx="89">
                  <c:v>0.61054071395489373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'4F - 5F - 6F - 7F'!$L$1:$O$1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- 7F'!$O$3:$O$92</c:f>
              <c:numCache>
                <c:formatCode>0.000</c:formatCode>
                <c:ptCount val="90"/>
                <c:pt idx="0">
                  <c:v>0.98364574052189158</c:v>
                </c:pt>
                <c:pt idx="1">
                  <c:v>1.1988024707294194</c:v>
                </c:pt>
                <c:pt idx="2">
                  <c:v>0.80044489595221968</c:v>
                </c:pt>
                <c:pt idx="3">
                  <c:v>0.82607501717742926</c:v>
                </c:pt>
                <c:pt idx="4">
                  <c:v>0.89949039025888178</c:v>
                </c:pt>
                <c:pt idx="5">
                  <c:v>1.0904098179445321</c:v>
                </c:pt>
                <c:pt idx="6">
                  <c:v>1.0366804475544833</c:v>
                </c:pt>
                <c:pt idx="7">
                  <c:v>0.98808256512644221</c:v>
                </c:pt>
                <c:pt idx="8">
                  <c:v>1.0354503495352663</c:v>
                </c:pt>
                <c:pt idx="9">
                  <c:v>0.88351110495052099</c:v>
                </c:pt>
                <c:pt idx="10">
                  <c:v>0.88888080519040014</c:v>
                </c:pt>
                <c:pt idx="11">
                  <c:v>0.73580549104585635</c:v>
                </c:pt>
                <c:pt idx="12">
                  <c:v>0.86186144405196941</c:v>
                </c:pt>
                <c:pt idx="13">
                  <c:v>0.83971681611579219</c:v>
                </c:pt>
                <c:pt idx="14">
                  <c:v>0.7613232901568221</c:v>
                </c:pt>
                <c:pt idx="15">
                  <c:v>0.74649733526517459</c:v>
                </c:pt>
                <c:pt idx="16">
                  <c:v>0.83189527825541587</c:v>
                </c:pt>
                <c:pt idx="17">
                  <c:v>0.82492715558629415</c:v>
                </c:pt>
                <c:pt idx="18">
                  <c:v>0.77648780153788421</c:v>
                </c:pt>
                <c:pt idx="19">
                  <c:v>0.78161038706091157</c:v>
                </c:pt>
                <c:pt idx="20">
                  <c:v>0.81972751268117261</c:v>
                </c:pt>
                <c:pt idx="21">
                  <c:v>0.9100586844208568</c:v>
                </c:pt>
                <c:pt idx="22">
                  <c:v>0.91185487422659128</c:v>
                </c:pt>
                <c:pt idx="23">
                  <c:v>0.76077507887016116</c:v>
                </c:pt>
                <c:pt idx="24">
                  <c:v>0.73494459341635465</c:v>
                </c:pt>
                <c:pt idx="25">
                  <c:v>0.72989518996625868</c:v>
                </c:pt>
                <c:pt idx="26">
                  <c:v>0.85102557011537716</c:v>
                </c:pt>
                <c:pt idx="27">
                  <c:v>1.2183279431733109</c:v>
                </c:pt>
                <c:pt idx="28">
                  <c:v>0.93853395892461167</c:v>
                </c:pt>
                <c:pt idx="29">
                  <c:v>0.83779519085056697</c:v>
                </c:pt>
                <c:pt idx="30">
                  <c:v>1.0303044499055829</c:v>
                </c:pt>
                <c:pt idx="31">
                  <c:v>0.93469793124346423</c:v>
                </c:pt>
                <c:pt idx="32">
                  <c:v>0.7763203092289932</c:v>
                </c:pt>
                <c:pt idx="33">
                  <c:v>0.76180699523467865</c:v>
                </c:pt>
                <c:pt idx="34">
                  <c:v>0.65379107072326315</c:v>
                </c:pt>
                <c:pt idx="35">
                  <c:v>0.89200255046145327</c:v>
                </c:pt>
                <c:pt idx="36">
                  <c:v>0.68780303301562873</c:v>
                </c:pt>
                <c:pt idx="37">
                  <c:v>0.64201875054329882</c:v>
                </c:pt>
                <c:pt idx="38">
                  <c:v>0.76491262652562164</c:v>
                </c:pt>
                <c:pt idx="39">
                  <c:v>1.1239242735374615</c:v>
                </c:pt>
                <c:pt idx="40">
                  <c:v>0.98788254786773011</c:v>
                </c:pt>
                <c:pt idx="41">
                  <c:v>0.7655865704435193</c:v>
                </c:pt>
                <c:pt idx="42">
                  <c:v>0.85628654076792876</c:v>
                </c:pt>
                <c:pt idx="43">
                  <c:v>0.94587030598102417</c:v>
                </c:pt>
                <c:pt idx="44">
                  <c:v>0.87456847547127237</c:v>
                </c:pt>
                <c:pt idx="45">
                  <c:v>0.84866458071698847</c:v>
                </c:pt>
                <c:pt idx="46">
                  <c:v>0.79676065467376</c:v>
                </c:pt>
                <c:pt idx="47">
                  <c:v>0.79747014385956771</c:v>
                </c:pt>
                <c:pt idx="48">
                  <c:v>0.78303026862794634</c:v>
                </c:pt>
                <c:pt idx="49">
                  <c:v>0.75859235192717112</c:v>
                </c:pt>
                <c:pt idx="50">
                  <c:v>0.83575291034176225</c:v>
                </c:pt>
                <c:pt idx="51">
                  <c:v>0.73949228274801404</c:v>
                </c:pt>
                <c:pt idx="52">
                  <c:v>0.867420454435198</c:v>
                </c:pt>
                <c:pt idx="53">
                  <c:v>0.76662630498373152</c:v>
                </c:pt>
                <c:pt idx="54">
                  <c:v>0.91689895733607085</c:v>
                </c:pt>
                <c:pt idx="55">
                  <c:v>0.76788618241387685</c:v>
                </c:pt>
                <c:pt idx="56">
                  <c:v>0.80398772029274901</c:v>
                </c:pt>
                <c:pt idx="57">
                  <c:v>0.78576191943079787</c:v>
                </c:pt>
                <c:pt idx="58">
                  <c:v>0.74389600584128746</c:v>
                </c:pt>
                <c:pt idx="59">
                  <c:v>0.64805332773236135</c:v>
                </c:pt>
                <c:pt idx="60">
                  <c:v>0.64883959488774656</c:v>
                </c:pt>
                <c:pt idx="61">
                  <c:v>0.70937826529471959</c:v>
                </c:pt>
                <c:pt idx="62">
                  <c:v>0.85747515388869</c:v>
                </c:pt>
                <c:pt idx="63">
                  <c:v>0.80311257201522757</c:v>
                </c:pt>
                <c:pt idx="64">
                  <c:v>0.79935332904311873</c:v>
                </c:pt>
                <c:pt idx="65">
                  <c:v>0.82495394465369909</c:v>
                </c:pt>
                <c:pt idx="66">
                  <c:v>0.78672371050003187</c:v>
                </c:pt>
                <c:pt idx="67">
                  <c:v>0.76091386692792207</c:v>
                </c:pt>
                <c:pt idx="68">
                  <c:v>0.77626934095466371</c:v>
                </c:pt>
                <c:pt idx="69">
                  <c:v>0.78059441902352755</c:v>
                </c:pt>
                <c:pt idx="70">
                  <c:v>1.3022881309764656</c:v>
                </c:pt>
                <c:pt idx="71">
                  <c:v>1.3303408580038405</c:v>
                </c:pt>
                <c:pt idx="72">
                  <c:v>0.77312268244432003</c:v>
                </c:pt>
                <c:pt idx="73">
                  <c:v>1.0232647170804345</c:v>
                </c:pt>
                <c:pt idx="74">
                  <c:v>0.91389229095059088</c:v>
                </c:pt>
                <c:pt idx="75">
                  <c:v>1.0248077592554983</c:v>
                </c:pt>
                <c:pt idx="76">
                  <c:v>7.9331517436454142</c:v>
                </c:pt>
                <c:pt idx="77">
                  <c:v>5.4111067143574463</c:v>
                </c:pt>
                <c:pt idx="78">
                  <c:v>3.0979508964612492</c:v>
                </c:pt>
                <c:pt idx="79">
                  <c:v>1.8580747418511656</c:v>
                </c:pt>
                <c:pt idx="80">
                  <c:v>2.3193885861839543</c:v>
                </c:pt>
                <c:pt idx="81">
                  <c:v>1.2158895856246192</c:v>
                </c:pt>
                <c:pt idx="82">
                  <c:v>1.0570704865894089</c:v>
                </c:pt>
                <c:pt idx="83">
                  <c:v>1.3361847588167406</c:v>
                </c:pt>
                <c:pt idx="84">
                  <c:v>1.4639929752199858</c:v>
                </c:pt>
                <c:pt idx="85">
                  <c:v>1.1488424282180507</c:v>
                </c:pt>
                <c:pt idx="86">
                  <c:v>0.9553499280476645</c:v>
                </c:pt>
                <c:pt idx="87">
                  <c:v>0.86816284068897076</c:v>
                </c:pt>
                <c:pt idx="88">
                  <c:v>0.92173338842682129</c:v>
                </c:pt>
                <c:pt idx="89">
                  <c:v>0.81614970526749797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'4F - 5F - 6F - 7F'!$Q$1:$T$1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- 7F'!$T$3:$T$92</c:f>
              <c:numCache>
                <c:formatCode>0.000</c:formatCode>
                <c:ptCount val="90"/>
                <c:pt idx="0">
                  <c:v>1.1489397898312397</c:v>
                </c:pt>
                <c:pt idx="1">
                  <c:v>1.7296029759640208</c:v>
                </c:pt>
                <c:pt idx="2">
                  <c:v>1.9255214107763838</c:v>
                </c:pt>
                <c:pt idx="3">
                  <c:v>4.4077001705224195</c:v>
                </c:pt>
                <c:pt idx="4">
                  <c:v>4.2885389014227355</c:v>
                </c:pt>
                <c:pt idx="5">
                  <c:v>2.5989628450731233</c:v>
                </c:pt>
                <c:pt idx="6">
                  <c:v>4.0011174152326312</c:v>
                </c:pt>
                <c:pt idx="7">
                  <c:v>3.8779144771430847</c:v>
                </c:pt>
                <c:pt idx="8">
                  <c:v>5.1431117068544481</c:v>
                </c:pt>
                <c:pt idx="9">
                  <c:v>3.9522702310208655</c:v>
                </c:pt>
                <c:pt idx="10">
                  <c:v>2.6695151274349245</c:v>
                </c:pt>
                <c:pt idx="11">
                  <c:v>3.7573496224457568</c:v>
                </c:pt>
                <c:pt idx="12">
                  <c:v>6.8125186722203575</c:v>
                </c:pt>
                <c:pt idx="13">
                  <c:v>4.2509636758860427</c:v>
                </c:pt>
                <c:pt idx="14">
                  <c:v>4.5511996685331981</c:v>
                </c:pt>
                <c:pt idx="15">
                  <c:v>3.4734311765535795</c:v>
                </c:pt>
                <c:pt idx="16">
                  <c:v>2.7928569901260047</c:v>
                </c:pt>
                <c:pt idx="17">
                  <c:v>2.0926937228376055</c:v>
                </c:pt>
                <c:pt idx="18">
                  <c:v>2.1968207896970484</c:v>
                </c:pt>
                <c:pt idx="19">
                  <c:v>1.8640570490176822</c:v>
                </c:pt>
                <c:pt idx="20">
                  <c:v>1.7827312864159353</c:v>
                </c:pt>
                <c:pt idx="21">
                  <c:v>3.4338918432512702</c:v>
                </c:pt>
                <c:pt idx="22">
                  <c:v>2.440825610518266</c:v>
                </c:pt>
                <c:pt idx="23">
                  <c:v>2.6790101576479342</c:v>
                </c:pt>
                <c:pt idx="24">
                  <c:v>3.1260837068050247</c:v>
                </c:pt>
                <c:pt idx="25">
                  <c:v>3.3505026180167783</c:v>
                </c:pt>
                <c:pt idx="26">
                  <c:v>3.6618935840626676</c:v>
                </c:pt>
                <c:pt idx="27">
                  <c:v>3.0453231675197965</c:v>
                </c:pt>
                <c:pt idx="28">
                  <c:v>3.5428297017244308</c:v>
                </c:pt>
                <c:pt idx="29">
                  <c:v>4.0239001043054072</c:v>
                </c:pt>
                <c:pt idx="30">
                  <c:v>2.6539106524961427</c:v>
                </c:pt>
                <c:pt idx="31">
                  <c:v>3.5386882372949215</c:v>
                </c:pt>
                <c:pt idx="32">
                  <c:v>3.3328485070163985</c:v>
                </c:pt>
                <c:pt idx="33">
                  <c:v>2.7763196846443901</c:v>
                </c:pt>
                <c:pt idx="34">
                  <c:v>4.0036521645491669</c:v>
                </c:pt>
                <c:pt idx="35">
                  <c:v>3.8441379730742979</c:v>
                </c:pt>
                <c:pt idx="36">
                  <c:v>5.8168526883865015</c:v>
                </c:pt>
                <c:pt idx="37">
                  <c:v>5.9743609234874562</c:v>
                </c:pt>
                <c:pt idx="38">
                  <c:v>4.6260689466501885</c:v>
                </c:pt>
                <c:pt idx="39">
                  <c:v>3.9616268818381073</c:v>
                </c:pt>
                <c:pt idx="40">
                  <c:v>4.5915682293659179</c:v>
                </c:pt>
                <c:pt idx="41">
                  <c:v>6.3607221490061709</c:v>
                </c:pt>
                <c:pt idx="42">
                  <c:v>2.9876051201921334</c:v>
                </c:pt>
                <c:pt idx="43">
                  <c:v>1.8857314735473181</c:v>
                </c:pt>
                <c:pt idx="44">
                  <c:v>2.4277174819266008</c:v>
                </c:pt>
                <c:pt idx="45">
                  <c:v>2.6297710139017405</c:v>
                </c:pt>
                <c:pt idx="46">
                  <c:v>1.8555129114608231</c:v>
                </c:pt>
                <c:pt idx="47">
                  <c:v>1.6511039161031684</c:v>
                </c:pt>
                <c:pt idx="48">
                  <c:v>1.6486606922653035</c:v>
                </c:pt>
                <c:pt idx="49">
                  <c:v>1.9483935757625324</c:v>
                </c:pt>
                <c:pt idx="50">
                  <c:v>2.6103266327432619</c:v>
                </c:pt>
                <c:pt idx="51">
                  <c:v>2.6091696873347598</c:v>
                </c:pt>
                <c:pt idx="52">
                  <c:v>2.4103918582344757</c:v>
                </c:pt>
                <c:pt idx="53">
                  <c:v>3.170096724403054</c:v>
                </c:pt>
                <c:pt idx="54">
                  <c:v>4.6466666742086753</c:v>
                </c:pt>
                <c:pt idx="55">
                  <c:v>4.6415145898104795</c:v>
                </c:pt>
                <c:pt idx="56">
                  <c:v>4.638814881639429</c:v>
                </c:pt>
                <c:pt idx="57">
                  <c:v>4.6395510296374596</c:v>
                </c:pt>
                <c:pt idx="58">
                  <c:v>4.640060410527771</c:v>
                </c:pt>
                <c:pt idx="59">
                  <c:v>2.989547161520866</c:v>
                </c:pt>
                <c:pt idx="60">
                  <c:v>3.0419136941201539</c:v>
                </c:pt>
                <c:pt idx="61">
                  <c:v>3.0423966888712966</c:v>
                </c:pt>
                <c:pt idx="62">
                  <c:v>5.8136574714032694</c:v>
                </c:pt>
                <c:pt idx="63">
                  <c:v>4.4540511453062583</c:v>
                </c:pt>
                <c:pt idx="64">
                  <c:v>3.9579021639495626</c:v>
                </c:pt>
                <c:pt idx="65">
                  <c:v>2.7413067068354549</c:v>
                </c:pt>
                <c:pt idx="66">
                  <c:v>6.2143286791844696</c:v>
                </c:pt>
                <c:pt idx="67">
                  <c:v>4.9476860905785403</c:v>
                </c:pt>
                <c:pt idx="68">
                  <c:v>5.3166375550621554</c:v>
                </c:pt>
                <c:pt idx="69">
                  <c:v>4.9584231360919615</c:v>
                </c:pt>
                <c:pt idx="70">
                  <c:v>3.9554413908563149</c:v>
                </c:pt>
                <c:pt idx="71">
                  <c:v>4.0871384637882899</c:v>
                </c:pt>
                <c:pt idx="72">
                  <c:v>2.9676367052197823</c:v>
                </c:pt>
                <c:pt idx="73">
                  <c:v>3.9936452161480593</c:v>
                </c:pt>
                <c:pt idx="74">
                  <c:v>5.1758827838745534</c:v>
                </c:pt>
                <c:pt idx="75">
                  <c:v>3.6036655947731728</c:v>
                </c:pt>
                <c:pt idx="76">
                  <c:v>2.7750974517732709</c:v>
                </c:pt>
                <c:pt idx="77">
                  <c:v>4.0533738911323169</c:v>
                </c:pt>
                <c:pt idx="78">
                  <c:v>5.1218256409959375</c:v>
                </c:pt>
                <c:pt idx="79">
                  <c:v>3.6375269316712786</c:v>
                </c:pt>
                <c:pt idx="80">
                  <c:v>3.083517340412961</c:v>
                </c:pt>
                <c:pt idx="81">
                  <c:v>3.9901563951424617</c:v>
                </c:pt>
                <c:pt idx="82">
                  <c:v>4.3109937303398924</c:v>
                </c:pt>
                <c:pt idx="83">
                  <c:v>5.6383345905614455</c:v>
                </c:pt>
                <c:pt idx="84">
                  <c:v>4.0722832894339911</c:v>
                </c:pt>
                <c:pt idx="85">
                  <c:v>3.5836972022656952</c:v>
                </c:pt>
                <c:pt idx="86">
                  <c:v>3.0395918604884886</c:v>
                </c:pt>
                <c:pt idx="87">
                  <c:v>3.3929305575789614</c:v>
                </c:pt>
                <c:pt idx="88">
                  <c:v>3.3825743860747415</c:v>
                </c:pt>
                <c:pt idx="89">
                  <c:v>4.44329130842707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363344"/>
        <c:axId val="274364520"/>
      </c:scatterChart>
      <c:valAx>
        <c:axId val="27436334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364520"/>
        <c:crosses val="autoZero"/>
        <c:crossBetween val="midCat"/>
      </c:valAx>
      <c:valAx>
        <c:axId val="274364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4363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0.75346583941666689</v>
          </cell>
          <cell r="G4">
            <v>1.582239994749999</v>
          </cell>
          <cell r="K4">
            <v>3.1961425022500007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1.2702374965833332</v>
          </cell>
          <cell r="G4">
            <v>2.5211216605833333</v>
          </cell>
          <cell r="K4">
            <v>5.0097375587500022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1.3111616728333331</v>
          </cell>
          <cell r="G4">
            <v>2.5433099965833326</v>
          </cell>
          <cell r="K4">
            <v>4.9406949881666664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14.527000429999999</v>
      </c>
      <c r="C2">
        <v>0.67290002000000004</v>
      </c>
      <c r="D2">
        <v>478.61401367000002</v>
      </c>
      <c r="E2">
        <v>1.0400999799999999</v>
      </c>
      <c r="F2">
        <v>737.13397216999999</v>
      </c>
      <c r="G2">
        <v>1.3069000200000001</v>
      </c>
      <c r="H2">
        <v>896.59600829999999</v>
      </c>
      <c r="J2" s="2">
        <f>TREND(Calibration!$A$2:$A$4,Calibration!$B$2:$B$4,C2)</f>
        <v>446.6608734043416</v>
      </c>
      <c r="K2" s="2">
        <f>TREND(Calibration!$A$2:$A$4,Calibration!$C$2:$C$4,E2)</f>
        <v>406.91074802765752</v>
      </c>
      <c r="L2" s="2">
        <f>TREND(Calibration!$A$2:$A$4,Calibration!$D$2:$D$4,G2)</f>
        <v>494.31236148739902</v>
      </c>
      <c r="N2" s="2">
        <f>AVERAGE(J2:J409)</f>
        <v>440.0487889884721</v>
      </c>
    </row>
    <row r="3" spans="1:14" x14ac:dyDescent="0.25">
      <c r="A3">
        <v>4697</v>
      </c>
      <c r="B3">
        <v>14.62300014</v>
      </c>
      <c r="C3">
        <v>0.66700000000000004</v>
      </c>
      <c r="D3">
        <v>580.15698241999996</v>
      </c>
      <c r="E3">
        <v>1.0319999500000001</v>
      </c>
      <c r="F3">
        <v>9.9000003020963209E+37</v>
      </c>
      <c r="G3">
        <v>1.30910003</v>
      </c>
      <c r="H3">
        <v>606.64099121000004</v>
      </c>
      <c r="J3" s="2">
        <f>TREND(Calibration!$A$2:$A$4,Calibration!$B$2:$B$4,C3)</f>
        <v>443.0333163704866</v>
      </c>
      <c r="K3" s="2">
        <f>TREND(Calibration!$A$2:$A$4,Calibration!$C$2:$C$4,E3)</f>
        <v>403.66082765042643</v>
      </c>
      <c r="L3" s="2">
        <f>TREND(Calibration!$A$2:$A$4,Calibration!$D$2:$D$4,G3)</f>
        <v>495.22272952377295</v>
      </c>
    </row>
    <row r="4" spans="1:14" x14ac:dyDescent="0.25">
      <c r="A4">
        <v>9695</v>
      </c>
      <c r="B4">
        <v>14.66899967</v>
      </c>
      <c r="C4">
        <v>0.66909998999999998</v>
      </c>
      <c r="D4">
        <v>756.18298340000001</v>
      </c>
      <c r="E4">
        <v>1.03900003</v>
      </c>
      <c r="F4">
        <v>1099.77697754</v>
      </c>
      <c r="G4">
        <v>1.3069000200000001</v>
      </c>
      <c r="H4">
        <v>1120.7430419899999</v>
      </c>
      <c r="J4" s="2">
        <f>TREND(Calibration!$A$2:$A$4,Calibration!$B$2:$B$4,C4)</f>
        <v>444.32447021327442</v>
      </c>
      <c r="K4" s="2">
        <f>TREND(Calibration!$A$2:$A$4,Calibration!$C$2:$C$4,E4)</f>
        <v>406.4694225117106</v>
      </c>
      <c r="L4" s="2">
        <f>TREND(Calibration!$A$2:$A$4,Calibration!$D$2:$D$4,G4)</f>
        <v>494.31236148739902</v>
      </c>
    </row>
    <row r="5" spans="1:14" x14ac:dyDescent="0.25">
      <c r="A5">
        <v>14695</v>
      </c>
      <c r="B5">
        <v>14.68599987</v>
      </c>
      <c r="C5">
        <v>0.67129998999999996</v>
      </c>
      <c r="D5">
        <v>964.82397461000005</v>
      </c>
      <c r="E5">
        <v>1.95550001</v>
      </c>
      <c r="F5">
        <v>9.9000003020963209E+37</v>
      </c>
      <c r="G5">
        <v>1.3069000200000001</v>
      </c>
      <c r="H5">
        <v>9.9000003020963209E+37</v>
      </c>
      <c r="J5" s="2">
        <f>TREND(Calibration!$A$2:$A$4,Calibration!$B$2:$B$4,C5)</f>
        <v>445.67711401354643</v>
      </c>
      <c r="K5" s="2">
        <f>TREND(Calibration!$A$2:$A$4,Calibration!$C$2:$C$4,E5)</f>
        <v>774.19052486984287</v>
      </c>
      <c r="L5" s="2">
        <f>TREND(Calibration!$A$2:$A$4,Calibration!$D$2:$D$4,G5)</f>
        <v>494.31236148739902</v>
      </c>
    </row>
    <row r="6" spans="1:14" x14ac:dyDescent="0.25">
      <c r="A6">
        <v>19697</v>
      </c>
      <c r="B6">
        <v>14.699000359999999</v>
      </c>
      <c r="C6">
        <v>0.66420000999999995</v>
      </c>
      <c r="D6">
        <v>868.59301758000004</v>
      </c>
      <c r="E6">
        <v>1.1205999900000001</v>
      </c>
      <c r="F6">
        <v>9.9000003020963209E+37</v>
      </c>
      <c r="G6">
        <v>1.3009999999999999</v>
      </c>
      <c r="H6">
        <v>900.74200439000003</v>
      </c>
      <c r="J6" s="2">
        <f>TREND(Calibration!$A$2:$A$4,Calibration!$B$2:$B$4,C6)</f>
        <v>441.31177586397581</v>
      </c>
      <c r="K6" s="2">
        <f>TREND(Calibration!$A$2:$A$4,Calibration!$C$2:$C$4,E6)</f>
        <v>439.20922381926715</v>
      </c>
      <c r="L6" s="2">
        <f>TREND(Calibration!$A$2:$A$4,Calibration!$D$2:$D$4,G6)</f>
        <v>491.8709227566809</v>
      </c>
    </row>
    <row r="7" spans="1:14" x14ac:dyDescent="0.25">
      <c r="A7">
        <v>24702</v>
      </c>
      <c r="B7">
        <v>14.67700005</v>
      </c>
      <c r="C7">
        <v>0.66420000999999995</v>
      </c>
      <c r="D7">
        <v>9.9000003020963209E+37</v>
      </c>
      <c r="E7">
        <v>1.0811999999999999</v>
      </c>
      <c r="F7">
        <v>532.04400635000002</v>
      </c>
      <c r="G7">
        <v>1.30260003</v>
      </c>
      <c r="H7">
        <v>9.9000003020963209E+37</v>
      </c>
      <c r="J7" s="2">
        <f>TREND(Calibration!$A$2:$A$4,Calibration!$B$2:$B$4,C7)</f>
        <v>441.31177586397581</v>
      </c>
      <c r="K7" s="2">
        <f>TREND(Calibration!$A$2:$A$4,Calibration!$C$2:$C$4,E7)</f>
        <v>423.40103170594114</v>
      </c>
      <c r="L7" s="2">
        <f>TREND(Calibration!$A$2:$A$4,Calibration!$D$2:$D$4,G7)</f>
        <v>492.53301800590225</v>
      </c>
    </row>
    <row r="8" spans="1:14" x14ac:dyDescent="0.25">
      <c r="A8">
        <v>29698</v>
      </c>
      <c r="B8">
        <v>14.727999690000001</v>
      </c>
      <c r="C8">
        <v>0.66049999000000004</v>
      </c>
      <c r="D8">
        <v>538.22497558999999</v>
      </c>
      <c r="E8">
        <v>1.07140005</v>
      </c>
      <c r="F8">
        <v>838.44299316000001</v>
      </c>
      <c r="G8">
        <v>1.30260003</v>
      </c>
      <c r="H8">
        <v>565.07800293000003</v>
      </c>
      <c r="J8" s="2">
        <f>TREND(Calibration!$A$2:$A$4,Calibration!$B$2:$B$4,C8)</f>
        <v>439.03686263039287</v>
      </c>
      <c r="K8" s="2">
        <f>TREND(Calibration!$A$2:$A$4,Calibration!$C$2:$C$4,E8)</f>
        <v>419.46906389831008</v>
      </c>
      <c r="L8" s="2">
        <f>TREND(Calibration!$A$2:$A$4,Calibration!$D$2:$D$4,G8)</f>
        <v>492.53301800590225</v>
      </c>
    </row>
    <row r="9" spans="1:14" x14ac:dyDescent="0.25">
      <c r="A9">
        <v>34699</v>
      </c>
      <c r="B9">
        <v>14.63399982</v>
      </c>
      <c r="C9">
        <v>0.66210002000000001</v>
      </c>
      <c r="D9">
        <v>1108.64001465</v>
      </c>
      <c r="E9">
        <v>1.33819997</v>
      </c>
      <c r="F9">
        <v>874.76800536999997</v>
      </c>
      <c r="G9">
        <v>1.3004000200000001</v>
      </c>
      <c r="H9">
        <v>9.9000003020963209E+37</v>
      </c>
      <c r="J9" s="2">
        <f>TREND(Calibration!$A$2:$A$4,Calibration!$B$2:$B$4,C9)</f>
        <v>440.02062202118799</v>
      </c>
      <c r="K9" s="2">
        <f>TREND(Calibration!$A$2:$A$4,Calibration!$C$2:$C$4,E9)</f>
        <v>526.51539541209956</v>
      </c>
      <c r="L9" s="2">
        <f>TREND(Calibration!$A$2:$A$4,Calibration!$D$2:$D$4,G9)</f>
        <v>491.62264996952831</v>
      </c>
    </row>
    <row r="10" spans="1:14" x14ac:dyDescent="0.25">
      <c r="A10">
        <v>39699</v>
      </c>
      <c r="B10">
        <v>14.63799953</v>
      </c>
      <c r="C10">
        <v>0.65719998000000002</v>
      </c>
      <c r="D10">
        <v>743.40899658000001</v>
      </c>
      <c r="E10">
        <v>1.78919995</v>
      </c>
      <c r="F10">
        <v>9.9000003020963209E+37</v>
      </c>
      <c r="G10">
        <v>1.29990005</v>
      </c>
      <c r="H10">
        <v>1173.94299316</v>
      </c>
      <c r="J10" s="2">
        <f>TREND(Calibration!$A$2:$A$4,Calibration!$B$2:$B$4,C10)</f>
        <v>437.00789078160392</v>
      </c>
      <c r="K10" s="2">
        <f>TREND(Calibration!$A$2:$A$4,Calibration!$C$2:$C$4,E10)</f>
        <v>707.46707400252967</v>
      </c>
      <c r="L10" s="2">
        <f>TREND(Calibration!$A$2:$A$4,Calibration!$D$2:$D$4,G10)</f>
        <v>491.41576149759146</v>
      </c>
    </row>
    <row r="11" spans="1:14" x14ac:dyDescent="0.25">
      <c r="A11">
        <v>44699</v>
      </c>
      <c r="B11">
        <v>14.6079998</v>
      </c>
      <c r="C11">
        <v>0.65780002000000004</v>
      </c>
      <c r="D11">
        <v>470.92599487000001</v>
      </c>
      <c r="E11">
        <v>1.8205000200000001</v>
      </c>
      <c r="F11">
        <v>9.9000003020963209E+37</v>
      </c>
      <c r="G11">
        <v>1.2965999800000001</v>
      </c>
      <c r="H11">
        <v>985.25897216999999</v>
      </c>
      <c r="J11" s="2">
        <f>TREND(Calibration!$A$2:$A$4,Calibration!$B$2:$B$4,C11)</f>
        <v>437.37681822974724</v>
      </c>
      <c r="K11" s="2">
        <f>TREND(Calibration!$A$2:$A$4,Calibration!$C$2:$C$4,E11)</f>
        <v>720.02538987318223</v>
      </c>
      <c r="L11" s="2">
        <f>TREND(Calibration!$A$2:$A$4,Calibration!$D$2:$D$4,G11)</f>
        <v>490.05018668393313</v>
      </c>
    </row>
    <row r="12" spans="1:14" x14ac:dyDescent="0.25">
      <c r="A12">
        <v>49699</v>
      </c>
      <c r="B12">
        <v>14.553000450000001</v>
      </c>
      <c r="C12">
        <v>0.65880000999999999</v>
      </c>
      <c r="D12">
        <v>507.70199585</v>
      </c>
      <c r="E12">
        <v>1.5385999699999999</v>
      </c>
      <c r="F12">
        <v>9.9000003020963209E+37</v>
      </c>
      <c r="G12">
        <v>1.29390001</v>
      </c>
      <c r="H12">
        <v>994.90600586000005</v>
      </c>
      <c r="J12" s="2">
        <f>TREND(Calibration!$A$2:$A$4,Calibration!$B$2:$B$4,C12)</f>
        <v>437.99165017239903</v>
      </c>
      <c r="K12" s="2">
        <f>TREND(Calibration!$A$2:$A$4,Calibration!$C$2:$C$4,E12)</f>
        <v>606.92053509641221</v>
      </c>
      <c r="L12" s="2">
        <f>TREND(Calibration!$A$2:$A$4,Calibration!$D$2:$D$4,G12)</f>
        <v>488.93293431363998</v>
      </c>
    </row>
    <row r="13" spans="1:14" x14ac:dyDescent="0.25">
      <c r="A13">
        <v>54700</v>
      </c>
      <c r="B13">
        <v>14.50800037</v>
      </c>
      <c r="C13">
        <v>0.65399998000000004</v>
      </c>
      <c r="D13">
        <v>545.79998779000005</v>
      </c>
      <c r="E13">
        <v>1.90260005</v>
      </c>
      <c r="F13">
        <v>9.9000003020963209E+37</v>
      </c>
      <c r="G13">
        <v>1.2928999699999999</v>
      </c>
      <c r="H13">
        <v>783.28399658000001</v>
      </c>
      <c r="J13" s="2">
        <f>TREND(Calibration!$A$2:$A$4,Calibration!$B$2:$B$4,C13)</f>
        <v>435.0404088902992</v>
      </c>
      <c r="K13" s="2">
        <f>TREND(Calibration!$A$2:$A$4,Calibration!$C$2:$C$4,E13)</f>
        <v>752.96583089232524</v>
      </c>
      <c r="L13" s="2">
        <f>TREND(Calibration!$A$2:$A$4,Calibration!$D$2:$D$4,G13)</f>
        <v>488.51911598958895</v>
      </c>
    </row>
    <row r="14" spans="1:14" x14ac:dyDescent="0.25">
      <c r="A14">
        <v>59700</v>
      </c>
      <c r="B14">
        <v>14.44999981</v>
      </c>
      <c r="C14">
        <v>0.65780002000000004</v>
      </c>
      <c r="D14">
        <v>398.18301392000001</v>
      </c>
      <c r="E14">
        <v>3.5771999399999999</v>
      </c>
      <c r="F14">
        <v>9.9000003020963209E+37</v>
      </c>
      <c r="G14">
        <v>1.2918000199999999</v>
      </c>
      <c r="H14">
        <v>9.9000003020963209E+37</v>
      </c>
      <c r="J14" s="2">
        <f>TREND(Calibration!$A$2:$A$4,Calibration!$B$2:$B$4,C14)</f>
        <v>437.37681822974724</v>
      </c>
      <c r="K14" s="2">
        <f>TREND(Calibration!$A$2:$A$4,Calibration!$C$2:$C$4,E14)</f>
        <v>1424.8542444191939</v>
      </c>
      <c r="L14" s="2">
        <f>TREND(Calibration!$A$2:$A$4,Calibration!$D$2:$D$4,G14)</f>
        <v>488.0639547304994</v>
      </c>
    </row>
    <row r="15" spans="1:14" x14ac:dyDescent="0.25">
      <c r="A15">
        <v>64701</v>
      </c>
      <c r="B15">
        <v>14.45600033</v>
      </c>
      <c r="C15">
        <v>0.65829998000000001</v>
      </c>
      <c r="D15">
        <v>632.34301758000004</v>
      </c>
      <c r="E15">
        <v>2.8222999600000001</v>
      </c>
      <c r="F15">
        <v>9.9000003020963209E+37</v>
      </c>
      <c r="G15">
        <v>1.2918000199999999</v>
      </c>
      <c r="H15">
        <v>1159.7590332</v>
      </c>
      <c r="J15" s="2">
        <f>TREND(Calibration!$A$2:$A$4,Calibration!$B$2:$B$4,C15)</f>
        <v>437.68421268173995</v>
      </c>
      <c r="K15" s="2">
        <f>TREND(Calibration!$A$2:$A$4,Calibration!$C$2:$C$4,E15)</f>
        <v>1121.9708195709666</v>
      </c>
      <c r="L15" s="2">
        <f>TREND(Calibration!$A$2:$A$4,Calibration!$D$2:$D$4,G15)</f>
        <v>488.0639547304994</v>
      </c>
    </row>
    <row r="16" spans="1:14" x14ac:dyDescent="0.25">
      <c r="A16">
        <v>69700</v>
      </c>
      <c r="B16">
        <v>14.49100018</v>
      </c>
      <c r="C16">
        <v>0.66259997999999998</v>
      </c>
      <c r="D16">
        <v>235.82600403000001</v>
      </c>
      <c r="E16">
        <v>4.8084998099999998</v>
      </c>
      <c r="F16">
        <v>9.9000003020963209E+37</v>
      </c>
      <c r="G16">
        <v>1.2918000199999999</v>
      </c>
      <c r="H16">
        <v>1034.7819824200001</v>
      </c>
      <c r="J16" s="2">
        <f>TREND(Calibration!$A$2:$A$4,Calibration!$B$2:$B$4,C16)</f>
        <v>440.3280164731807</v>
      </c>
      <c r="K16" s="2">
        <f>TREND(Calibration!$A$2:$A$4,Calibration!$C$2:$C$4,E16)</f>
        <v>1918.8803823464691</v>
      </c>
      <c r="L16" s="2">
        <f>TREND(Calibration!$A$2:$A$4,Calibration!$D$2:$D$4,G16)</f>
        <v>488.0639547304994</v>
      </c>
    </row>
    <row r="17" spans="1:12" x14ac:dyDescent="0.25">
      <c r="A17">
        <v>74702</v>
      </c>
      <c r="B17">
        <v>14.42300034</v>
      </c>
      <c r="C17">
        <v>0.66149997999999999</v>
      </c>
      <c r="D17">
        <v>1001.63800049</v>
      </c>
      <c r="E17">
        <v>5.0100002300000002</v>
      </c>
      <c r="F17">
        <v>9.9000003020963209E+37</v>
      </c>
      <c r="G17">
        <v>1.28960001</v>
      </c>
      <c r="H17">
        <v>9.9000003020963209E+37</v>
      </c>
      <c r="J17" s="2">
        <f>TREND(Calibration!$A$2:$A$4,Calibration!$B$2:$B$4,C17)</f>
        <v>439.65169457304467</v>
      </c>
      <c r="K17" s="2">
        <f>TREND(Calibration!$A$2:$A$4,Calibration!$C$2:$C$4,E17)</f>
        <v>1999.7270361216572</v>
      </c>
      <c r="L17" s="2">
        <f>TREND(Calibration!$A$2:$A$4,Calibration!$D$2:$D$4,G17)</f>
        <v>487.15358669412547</v>
      </c>
    </row>
    <row r="18" spans="1:12" x14ac:dyDescent="0.25">
      <c r="A18">
        <v>79702</v>
      </c>
      <c r="B18">
        <v>14.34200001</v>
      </c>
      <c r="C18">
        <v>0.65670002000000005</v>
      </c>
      <c r="D18">
        <v>550.85198975000003</v>
      </c>
      <c r="E18">
        <v>2.2109000700000001</v>
      </c>
      <c r="F18">
        <v>9.9000003020963209E+37</v>
      </c>
      <c r="G18">
        <v>1.2869000399999999</v>
      </c>
      <c r="H18">
        <v>1276.2130127</v>
      </c>
      <c r="J18" s="2">
        <f>TREND(Calibration!$A$2:$A$4,Calibration!$B$2:$B$4,C18)</f>
        <v>436.70049632961121</v>
      </c>
      <c r="K18" s="2">
        <f>TREND(Calibration!$A$2:$A$4,Calibration!$C$2:$C$4,E18)</f>
        <v>876.66296748302568</v>
      </c>
      <c r="L18" s="2">
        <f>TREND(Calibration!$A$2:$A$4,Calibration!$D$2:$D$4,G18)</f>
        <v>486.03633432383231</v>
      </c>
    </row>
    <row r="19" spans="1:12" x14ac:dyDescent="0.25">
      <c r="A19">
        <v>84701</v>
      </c>
      <c r="B19">
        <v>14.36200047</v>
      </c>
      <c r="C19">
        <v>0.66320002</v>
      </c>
      <c r="D19">
        <v>705.13000488</v>
      </c>
      <c r="E19">
        <v>2.1817998900000002</v>
      </c>
      <c r="F19">
        <v>9.9000003020963209E+37</v>
      </c>
      <c r="G19">
        <v>1.28579998</v>
      </c>
      <c r="H19">
        <v>570.41699218999997</v>
      </c>
      <c r="J19" s="2">
        <f>TREND(Calibration!$A$2:$A$4,Calibration!$B$2:$B$4,C19)</f>
        <v>440.69694392132402</v>
      </c>
      <c r="K19" s="2">
        <f>TREND(Calibration!$A$2:$A$4,Calibration!$C$2:$C$4,E19)</f>
        <v>864.98729863203448</v>
      </c>
      <c r="L19" s="2">
        <f>TREND(Calibration!$A$2:$A$4,Calibration!$D$2:$D$4,G19)</f>
        <v>485.58112754654792</v>
      </c>
    </row>
    <row r="20" spans="1:12" x14ac:dyDescent="0.25">
      <c r="A20">
        <v>89701</v>
      </c>
      <c r="B20">
        <v>14.364999770000001</v>
      </c>
      <c r="C20">
        <v>0.66049999000000004</v>
      </c>
      <c r="D20">
        <v>1099.81799316</v>
      </c>
      <c r="E20">
        <v>1.6919000099999999</v>
      </c>
      <c r="F20">
        <v>9.9000003020963209E+37</v>
      </c>
      <c r="G20">
        <v>1.28639996</v>
      </c>
      <c r="H20">
        <v>9.9000003020963209E+37</v>
      </c>
      <c r="J20" s="2">
        <f>TREND(Calibration!$A$2:$A$4,Calibration!$B$2:$B$4,C20)</f>
        <v>439.03686263039287</v>
      </c>
      <c r="K20" s="2">
        <f>TREND(Calibration!$A$2:$A$4,Calibration!$C$2:$C$4,E20)</f>
        <v>668.42807566432987</v>
      </c>
      <c r="L20" s="2">
        <f>TREND(Calibration!$A$2:$A$4,Calibration!$D$2:$D$4,G20)</f>
        <v>485.82940033370062</v>
      </c>
    </row>
    <row r="21" spans="1:12" x14ac:dyDescent="0.25">
      <c r="A21">
        <v>94702</v>
      </c>
      <c r="B21">
        <v>14.506999970000001</v>
      </c>
      <c r="C21">
        <v>0.66640001999999998</v>
      </c>
      <c r="D21">
        <v>407.31201171999999</v>
      </c>
      <c r="E21">
        <v>2.5992000100000001</v>
      </c>
      <c r="F21">
        <v>9.9000003020963209E+37</v>
      </c>
      <c r="G21">
        <v>1.2869000399999999</v>
      </c>
      <c r="H21">
        <v>1044.2159423799999</v>
      </c>
      <c r="J21" s="2">
        <f>TREND(Calibration!$A$2:$A$4,Calibration!$B$2:$B$4,C21)</f>
        <v>442.66442581262874</v>
      </c>
      <c r="K21" s="2">
        <f>TREND(Calibration!$A$2:$A$4,Calibration!$C$2:$C$4,E21)</f>
        <v>1032.4579321292842</v>
      </c>
      <c r="L21" s="2">
        <f>TREND(Calibration!$A$2:$A$4,Calibration!$D$2:$D$4,G21)</f>
        <v>486.03633432383231</v>
      </c>
    </row>
    <row r="22" spans="1:12" x14ac:dyDescent="0.25">
      <c r="A22">
        <v>99703</v>
      </c>
      <c r="B22">
        <v>14.569000239999999</v>
      </c>
      <c r="C22">
        <v>0.66589999</v>
      </c>
      <c r="D22">
        <v>652.30603026999995</v>
      </c>
      <c r="E22">
        <v>1.6972999600000001</v>
      </c>
      <c r="F22">
        <v>9.9000003020963209E+37</v>
      </c>
      <c r="G22">
        <v>1.2848000500000001</v>
      </c>
      <c r="H22">
        <v>850.42901611000002</v>
      </c>
      <c r="J22" s="2">
        <f>TREND(Calibration!$A$2:$A$4,Calibration!$B$2:$B$4,C22)</f>
        <v>442.35698832196965</v>
      </c>
      <c r="K22" s="2">
        <f>TREND(Calibration!$A$2:$A$4,Calibration!$C$2:$C$4,E22)</f>
        <v>670.59466116352303</v>
      </c>
      <c r="L22" s="2">
        <f>TREND(Calibration!$A$2:$A$4,Calibration!$D$2:$D$4,G22)</f>
        <v>485.16735474069196</v>
      </c>
    </row>
    <row r="23" spans="1:12" x14ac:dyDescent="0.25">
      <c r="A23">
        <v>104704</v>
      </c>
      <c r="B23">
        <v>14.647000309999999</v>
      </c>
      <c r="C23">
        <v>0.67290002000000004</v>
      </c>
      <c r="D23">
        <v>628.03100586000005</v>
      </c>
      <c r="E23">
        <v>2.2967998999999999</v>
      </c>
      <c r="F23">
        <v>9.9000003020963209E+37</v>
      </c>
      <c r="G23">
        <v>1.28960001</v>
      </c>
      <c r="H23">
        <v>1242.3389892600001</v>
      </c>
      <c r="J23" s="2">
        <f>TREND(Calibration!$A$2:$A$4,Calibration!$B$2:$B$4,C23)</f>
        <v>446.6608734043416</v>
      </c>
      <c r="K23" s="2">
        <f>TREND(Calibration!$A$2:$A$4,Calibration!$C$2:$C$4,E23)</f>
        <v>911.12797661480556</v>
      </c>
      <c r="L23" s="2">
        <f>TREND(Calibration!$A$2:$A$4,Calibration!$D$2:$D$4,G23)</f>
        <v>487.15358669412547</v>
      </c>
    </row>
    <row r="24" spans="1:12" x14ac:dyDescent="0.25">
      <c r="A24">
        <v>109703</v>
      </c>
      <c r="B24">
        <v>14.670000079999999</v>
      </c>
      <c r="C24">
        <v>0.66700000000000004</v>
      </c>
      <c r="D24">
        <v>712.59301758000004</v>
      </c>
      <c r="E24">
        <v>2.5100998899999998</v>
      </c>
      <c r="F24">
        <v>9.9000003020963209E+37</v>
      </c>
      <c r="G24">
        <v>1.2912000400000001</v>
      </c>
      <c r="H24">
        <v>1174.7469482399999</v>
      </c>
      <c r="J24" s="2">
        <f>TREND(Calibration!$A$2:$A$4,Calibration!$B$2:$B$4,C24)</f>
        <v>443.0333163704866</v>
      </c>
      <c r="K24" s="2">
        <f>TREND(Calibration!$A$2:$A$4,Calibration!$C$2:$C$4,E24)</f>
        <v>996.70889223662425</v>
      </c>
      <c r="L24" s="2">
        <f>TREND(Calibration!$A$2:$A$4,Calibration!$D$2:$D$4,G24)</f>
        <v>487.81568194334682</v>
      </c>
    </row>
    <row r="25" spans="1:12" x14ac:dyDescent="0.25">
      <c r="A25">
        <v>114704</v>
      </c>
      <c r="B25">
        <v>14.666999819999999</v>
      </c>
      <c r="C25">
        <v>0.66320002</v>
      </c>
      <c r="D25">
        <v>1301.0739746100001</v>
      </c>
      <c r="E25">
        <v>2.6888999899999999</v>
      </c>
      <c r="F25">
        <v>9.9000003020963209E+37</v>
      </c>
      <c r="G25">
        <v>1.29340005</v>
      </c>
      <c r="H25">
        <v>697.51098633000004</v>
      </c>
      <c r="J25" s="2">
        <f>TREND(Calibration!$A$2:$A$4,Calibration!$B$2:$B$4,C25)</f>
        <v>440.69694392132402</v>
      </c>
      <c r="K25" s="2">
        <f>TREND(Calibration!$A$2:$A$4,Calibration!$C$2:$C$4,E25)</f>
        <v>1068.4476498018391</v>
      </c>
      <c r="L25" s="2">
        <f>TREND(Calibration!$A$2:$A$4,Calibration!$D$2:$D$4,G25)</f>
        <v>488.72604997972076</v>
      </c>
    </row>
    <row r="26" spans="1:12" x14ac:dyDescent="0.25">
      <c r="A26">
        <v>119703</v>
      </c>
      <c r="B26">
        <v>14.708999629999999</v>
      </c>
      <c r="C26">
        <v>0.66640001999999998</v>
      </c>
      <c r="D26">
        <v>865.87597656000003</v>
      </c>
      <c r="E26">
        <v>2.6716001</v>
      </c>
      <c r="F26">
        <v>9.9000003020963209E+37</v>
      </c>
      <c r="G26">
        <v>1.29340005</v>
      </c>
      <c r="H26">
        <v>9.9000003020963209E+37</v>
      </c>
      <c r="J26" s="2">
        <f>TREND(Calibration!$A$2:$A$4,Calibration!$B$2:$B$4,C26)</f>
        <v>442.66442581262874</v>
      </c>
      <c r="K26" s="2">
        <f>TREND(Calibration!$A$2:$A$4,Calibration!$C$2:$C$4,E26)</f>
        <v>1061.5065316782202</v>
      </c>
      <c r="L26" s="2">
        <f>TREND(Calibration!$A$2:$A$4,Calibration!$D$2:$D$4,G26)</f>
        <v>488.72604997972076</v>
      </c>
    </row>
    <row r="27" spans="1:12" x14ac:dyDescent="0.25">
      <c r="A27">
        <v>124704</v>
      </c>
      <c r="B27">
        <v>14.708000180000001</v>
      </c>
      <c r="C27">
        <v>0.67180002000000005</v>
      </c>
      <c r="D27">
        <v>1023.05700684</v>
      </c>
      <c r="E27">
        <v>2.2228000200000002</v>
      </c>
      <c r="F27">
        <v>9.9000003020963209E+37</v>
      </c>
      <c r="G27">
        <v>1.2902</v>
      </c>
      <c r="H27">
        <v>1093.33300781</v>
      </c>
      <c r="J27" s="2">
        <f>TREND(Calibration!$A$2:$A$4,Calibration!$B$2:$B$4,C27)</f>
        <v>445.98455150420557</v>
      </c>
      <c r="K27" s="2">
        <f>TREND(Calibration!$A$2:$A$4,Calibration!$C$2:$C$4,E27)</f>
        <v>881.43750411968415</v>
      </c>
      <c r="L27" s="2">
        <f>TREND(Calibration!$A$2:$A$4,Calibration!$D$2:$D$4,G27)</f>
        <v>487.4018636192958</v>
      </c>
    </row>
    <row r="28" spans="1:12" x14ac:dyDescent="0.25">
      <c r="A28">
        <v>129704</v>
      </c>
      <c r="B28">
        <v>14.704999920000001</v>
      </c>
      <c r="C28">
        <v>0.66149997999999999</v>
      </c>
      <c r="D28">
        <v>9.9000003020963209E+37</v>
      </c>
      <c r="E28">
        <v>1.9694999500000001</v>
      </c>
      <c r="F28">
        <v>1245.1739502</v>
      </c>
      <c r="G28">
        <v>1.2965999800000001</v>
      </c>
      <c r="H28">
        <v>1106.3540039100001</v>
      </c>
      <c r="J28" s="2">
        <f>TREND(Calibration!$A$2:$A$4,Calibration!$B$2:$B$4,C28)</f>
        <v>439.65169457304467</v>
      </c>
      <c r="K28" s="2">
        <f>TREND(Calibration!$A$2:$A$4,Calibration!$C$2:$C$4,E28)</f>
        <v>779.80762632329606</v>
      </c>
      <c r="L28" s="2">
        <f>TREND(Calibration!$A$2:$A$4,Calibration!$D$2:$D$4,G28)</f>
        <v>490.05018668393313</v>
      </c>
    </row>
    <row r="29" spans="1:12" x14ac:dyDescent="0.25">
      <c r="A29">
        <v>134703</v>
      </c>
      <c r="B29">
        <v>14.71899986</v>
      </c>
      <c r="C29">
        <v>0.66700000000000004</v>
      </c>
      <c r="D29">
        <v>955.31799316000001</v>
      </c>
      <c r="E29">
        <v>2.1191000899999999</v>
      </c>
      <c r="F29">
        <v>9.9000003020963209E+37</v>
      </c>
      <c r="G29">
        <v>1.29879999</v>
      </c>
      <c r="H29">
        <v>727.33502196999996</v>
      </c>
      <c r="J29" s="2">
        <f>TREND(Calibration!$A$2:$A$4,Calibration!$B$2:$B$4,C29)</f>
        <v>443.0333163704866</v>
      </c>
      <c r="K29" s="2">
        <f>TREND(Calibration!$A$2:$A$4,Calibration!$C$2:$C$4,E29)</f>
        <v>839.83068098144327</v>
      </c>
      <c r="L29" s="2">
        <f>TREND(Calibration!$A$2:$A$4,Calibration!$D$2:$D$4,G29)</f>
        <v>490.96055472030696</v>
      </c>
    </row>
    <row r="30" spans="1:12" x14ac:dyDescent="0.25">
      <c r="A30">
        <v>139703</v>
      </c>
      <c r="B30">
        <v>14.725000380000001</v>
      </c>
      <c r="C30">
        <v>0.66049999000000004</v>
      </c>
      <c r="D30">
        <v>1085.7790527300001</v>
      </c>
      <c r="E30">
        <v>1.93169999</v>
      </c>
      <c r="F30">
        <v>9.9000003020963209E+37</v>
      </c>
      <c r="G30">
        <v>1.29879999</v>
      </c>
      <c r="H30">
        <v>9.9000003020963209E+37</v>
      </c>
      <c r="J30" s="2">
        <f>TREND(Calibration!$A$2:$A$4,Calibration!$B$2:$B$4,C30)</f>
        <v>439.03686263039287</v>
      </c>
      <c r="K30" s="2">
        <f>TREND(Calibration!$A$2:$A$4,Calibration!$C$2:$C$4,E30)</f>
        <v>764.641403449736</v>
      </c>
      <c r="L30" s="2">
        <f>TREND(Calibration!$A$2:$A$4,Calibration!$D$2:$D$4,G30)</f>
        <v>490.96055472030696</v>
      </c>
    </row>
    <row r="31" spans="1:12" x14ac:dyDescent="0.25">
      <c r="A31">
        <v>144704</v>
      </c>
      <c r="B31">
        <v>14.819000239999999</v>
      </c>
      <c r="C31">
        <v>0.66589999</v>
      </c>
      <c r="D31">
        <v>883.39300536999997</v>
      </c>
      <c r="E31">
        <v>1.94519997</v>
      </c>
      <c r="F31">
        <v>9.9000003020963209E+37</v>
      </c>
      <c r="G31">
        <v>1.29879999</v>
      </c>
      <c r="H31">
        <v>739.01898193</v>
      </c>
      <c r="J31" s="2">
        <f>TREND(Calibration!$A$2:$A$4,Calibration!$B$2:$B$4,C31)</f>
        <v>442.35698832196965</v>
      </c>
      <c r="K31" s="2">
        <f>TREND(Calibration!$A$2:$A$4,Calibration!$C$2:$C$4,E31)</f>
        <v>770.05790932616026</v>
      </c>
      <c r="L31" s="2">
        <f>TREND(Calibration!$A$2:$A$4,Calibration!$D$2:$D$4,G31)</f>
        <v>490.96055472030696</v>
      </c>
    </row>
    <row r="32" spans="1:12" x14ac:dyDescent="0.25">
      <c r="A32">
        <v>149703</v>
      </c>
      <c r="B32">
        <v>14.819000239999999</v>
      </c>
      <c r="C32">
        <v>0.66259997999999998</v>
      </c>
      <c r="D32">
        <v>1105.12597656</v>
      </c>
      <c r="E32">
        <v>1.6396000399999999</v>
      </c>
      <c r="F32">
        <v>9.9000003020963209E+37</v>
      </c>
      <c r="G32">
        <v>1.3085000499999999</v>
      </c>
      <c r="H32">
        <v>9.9000003020963209E+37</v>
      </c>
      <c r="J32" s="2">
        <f>TREND(Calibration!$A$2:$A$4,Calibration!$B$2:$B$4,C32)</f>
        <v>440.3280164731807</v>
      </c>
      <c r="K32" s="2">
        <f>TREND(Calibration!$A$2:$A$4,Calibration!$C$2:$C$4,E32)</f>
        <v>647.44411162573033</v>
      </c>
      <c r="L32" s="2">
        <f>TREND(Calibration!$A$2:$A$4,Calibration!$D$2:$D$4,G32)</f>
        <v>494.97445673662025</v>
      </c>
    </row>
    <row r="33" spans="1:12" x14ac:dyDescent="0.25">
      <c r="A33">
        <v>154714</v>
      </c>
      <c r="B33">
        <v>14.75800037</v>
      </c>
      <c r="C33">
        <v>0.65880000999999999</v>
      </c>
      <c r="D33">
        <v>9.9000003020963209E+37</v>
      </c>
      <c r="E33">
        <v>1.80159998</v>
      </c>
      <c r="F33">
        <v>1157.7719726600001</v>
      </c>
      <c r="G33">
        <v>1.3107000600000001</v>
      </c>
      <c r="H33">
        <v>9.9000003020963209E+37</v>
      </c>
      <c r="J33" s="2">
        <f>TREND(Calibration!$A$2:$A$4,Calibration!$B$2:$B$4,C33)</f>
        <v>437.99165017239903</v>
      </c>
      <c r="K33" s="2">
        <f>TREND(Calibration!$A$2:$A$4,Calibration!$C$2:$C$4,E33)</f>
        <v>712.44225436300712</v>
      </c>
      <c r="L33" s="2">
        <f>TREND(Calibration!$A$2:$A$4,Calibration!$D$2:$D$4,G33)</f>
        <v>495.88482477299431</v>
      </c>
    </row>
    <row r="34" spans="1:12" x14ac:dyDescent="0.25">
      <c r="A34">
        <v>159705</v>
      </c>
      <c r="B34">
        <v>14.805999760000001</v>
      </c>
      <c r="C34">
        <v>0.65450001000000002</v>
      </c>
      <c r="D34">
        <v>794.19799805000002</v>
      </c>
      <c r="E34">
        <v>2.1201999200000001</v>
      </c>
      <c r="F34">
        <v>9.9000003020963209E+37</v>
      </c>
      <c r="G34">
        <v>1.3128000500000001</v>
      </c>
      <c r="H34">
        <v>833.75299071999996</v>
      </c>
      <c r="J34" s="2">
        <f>TREND(Calibration!$A$2:$A$4,Calibration!$B$2:$B$4,C34)</f>
        <v>435.34784638095829</v>
      </c>
      <c r="K34" s="2">
        <f>TREND(Calibration!$A$2:$A$4,Calibration!$C$2:$C$4,E34)</f>
        <v>840.27195835060002</v>
      </c>
      <c r="L34" s="2">
        <f>TREND(Calibration!$A$2:$A$4,Calibration!$D$2:$D$4,G34)</f>
        <v>496.75380435613476</v>
      </c>
    </row>
    <row r="35" spans="1:12" x14ac:dyDescent="0.25">
      <c r="A35">
        <v>164705</v>
      </c>
      <c r="B35">
        <v>14.727000240000001</v>
      </c>
      <c r="C35">
        <v>0.65509998999999997</v>
      </c>
      <c r="D35">
        <v>1281.1209716799999</v>
      </c>
      <c r="E35">
        <v>2.09159994</v>
      </c>
      <c r="F35">
        <v>1255.2280273399999</v>
      </c>
      <c r="G35">
        <v>1.31449997</v>
      </c>
      <c r="H35">
        <v>9.9000003020963209E+37</v>
      </c>
      <c r="J35" s="2">
        <f>TREND(Calibration!$A$2:$A$4,Calibration!$B$2:$B$4,C35)</f>
        <v>435.71673693881604</v>
      </c>
      <c r="K35" s="2">
        <f>TREND(Calibration!$A$2:$A$4,Calibration!$C$2:$C$4,E35)</f>
        <v>828.79698137021808</v>
      </c>
      <c r="L35" s="2">
        <f>TREND(Calibration!$A$2:$A$4,Calibration!$D$2:$D$4,G35)</f>
        <v>497.45723426435916</v>
      </c>
    </row>
    <row r="36" spans="1:12" x14ac:dyDescent="0.25">
      <c r="A36">
        <v>169705</v>
      </c>
      <c r="B36">
        <v>14.65999985</v>
      </c>
      <c r="C36">
        <v>0.65719998000000002</v>
      </c>
      <c r="D36">
        <v>788.90600586000005</v>
      </c>
      <c r="E36">
        <v>2.5818998799999999</v>
      </c>
      <c r="F36">
        <v>9.9000003020963209E+37</v>
      </c>
      <c r="G36">
        <v>1.31500006</v>
      </c>
      <c r="H36">
        <v>864.46697998000002</v>
      </c>
      <c r="J36" s="2">
        <f>TREND(Calibration!$A$2:$A$4,Calibration!$B$2:$B$4,C36)</f>
        <v>437.00789078160392</v>
      </c>
      <c r="K36" s="2">
        <f>TREND(Calibration!$A$2:$A$4,Calibration!$C$2:$C$4,E36)</f>
        <v>1025.5167177120848</v>
      </c>
      <c r="L36" s="2">
        <f>TREND(Calibration!$A$2:$A$4,Calibration!$D$2:$D$4,G36)</f>
        <v>497.6641723925087</v>
      </c>
    </row>
    <row r="37" spans="1:12" x14ac:dyDescent="0.25">
      <c r="A37">
        <v>174705</v>
      </c>
      <c r="B37">
        <v>14.55000019</v>
      </c>
      <c r="C37">
        <v>0.65939999000000005</v>
      </c>
      <c r="D37">
        <v>9.9000003020963209E+37</v>
      </c>
      <c r="E37">
        <v>2.7314999100000001</v>
      </c>
      <c r="F37">
        <v>1055.45605469</v>
      </c>
      <c r="G37">
        <v>1.3181999900000001</v>
      </c>
      <c r="H37">
        <v>9.9000003020963209E+37</v>
      </c>
      <c r="J37" s="2">
        <f>TREND(Calibration!$A$2:$A$4,Calibration!$B$2:$B$4,C37)</f>
        <v>438.3605407302569</v>
      </c>
      <c r="K37" s="2">
        <f>TREND(Calibration!$A$2:$A$4,Calibration!$C$2:$C$4,E37)</f>
        <v>1085.5397282356744</v>
      </c>
      <c r="L37" s="2">
        <f>TREND(Calibration!$A$2:$A$4,Calibration!$D$2:$D$4,G37)</f>
        <v>498.98830909672097</v>
      </c>
    </row>
    <row r="38" spans="1:12" x14ac:dyDescent="0.25">
      <c r="A38">
        <v>179706</v>
      </c>
      <c r="B38">
        <v>14.49100018</v>
      </c>
      <c r="C38">
        <v>0.66799998000000005</v>
      </c>
      <c r="D38">
        <v>952.27398682</v>
      </c>
      <c r="E38">
        <v>4.3171000499999996</v>
      </c>
      <c r="F38">
        <v>9.9000003020963209E+37</v>
      </c>
      <c r="G38">
        <v>1.3220000300000001</v>
      </c>
      <c r="H38">
        <v>1042.4890136700001</v>
      </c>
      <c r="J38" s="2">
        <f>TREND(Calibration!$A$2:$A$4,Calibration!$B$2:$B$4,C38)</f>
        <v>443.64814216475753</v>
      </c>
      <c r="K38" s="2">
        <f>TREND(Calibration!$A$2:$A$4,Calibration!$C$2:$C$4,E38)</f>
        <v>1721.7193726476783</v>
      </c>
      <c r="L38" s="2">
        <f>TREND(Calibration!$A$2:$A$4,Calibration!$D$2:$D$4,G38)</f>
        <v>500.56077238231626</v>
      </c>
    </row>
    <row r="39" spans="1:12" x14ac:dyDescent="0.25">
      <c r="A39">
        <v>184706</v>
      </c>
      <c r="B39">
        <v>14.41300011</v>
      </c>
      <c r="C39">
        <v>0.66640001999999998</v>
      </c>
      <c r="D39">
        <v>9.9000003020963209E+37</v>
      </c>
      <c r="E39">
        <v>2.5452001100000001</v>
      </c>
      <c r="F39">
        <v>9.9000003020963209E+37</v>
      </c>
      <c r="G39">
        <v>1.329</v>
      </c>
      <c r="H39">
        <v>9.9000003020963209E+37</v>
      </c>
      <c r="J39" s="2">
        <f>TREND(Calibration!$A$2:$A$4,Calibration!$B$2:$B$4,C39)</f>
        <v>442.66442581262874</v>
      </c>
      <c r="K39" s="2">
        <f>TREND(Calibration!$A$2:$A$4,Calibration!$C$2:$C$4,E39)</f>
        <v>1010.7919166480521</v>
      </c>
      <c r="L39" s="2">
        <f>TREND(Calibration!$A$2:$A$4,Calibration!$D$2:$D$4,G39)</f>
        <v>503.45737237212381</v>
      </c>
    </row>
    <row r="40" spans="1:12" x14ac:dyDescent="0.25">
      <c r="A40">
        <v>189705</v>
      </c>
      <c r="B40">
        <v>14.425999640000001</v>
      </c>
      <c r="C40">
        <v>0.67290002000000004</v>
      </c>
      <c r="D40">
        <v>572.45697021000001</v>
      </c>
      <c r="E40">
        <v>3.4124998999999998</v>
      </c>
      <c r="F40">
        <v>9.9000003020963209E+37</v>
      </c>
      <c r="G40">
        <v>1.3354999999999999</v>
      </c>
      <c r="H40">
        <v>1321.2189941399999</v>
      </c>
      <c r="J40" s="2">
        <f>TREND(Calibration!$A$2:$A$4,Calibration!$B$2:$B$4,C40)</f>
        <v>446.6608734043416</v>
      </c>
      <c r="K40" s="2">
        <f>TREND(Calibration!$A$2:$A$4,Calibration!$C$2:$C$4,E40)</f>
        <v>1358.7727587794143</v>
      </c>
      <c r="L40" s="2">
        <f>TREND(Calibration!$A$2:$A$4,Calibration!$D$2:$D$4,G40)</f>
        <v>506.14708388999441</v>
      </c>
    </row>
    <row r="41" spans="1:12" x14ac:dyDescent="0.25">
      <c r="A41">
        <v>194705</v>
      </c>
      <c r="B41">
        <v>14.49800014</v>
      </c>
      <c r="C41">
        <v>0.67830002</v>
      </c>
      <c r="D41">
        <v>151.77400208</v>
      </c>
      <c r="E41">
        <v>5.0100002300000002</v>
      </c>
      <c r="F41">
        <v>9.9000003020963209E+37</v>
      </c>
      <c r="G41">
        <v>1.33389997</v>
      </c>
      <c r="H41">
        <v>1107.3790283200001</v>
      </c>
      <c r="J41" s="2">
        <f>TREND(Calibration!$A$2:$A$4,Calibration!$B$2:$B$4,C41)</f>
        <v>449.98099909591832</v>
      </c>
      <c r="K41" s="2">
        <f>TREND(Calibration!$A$2:$A$4,Calibration!$C$2:$C$4,E41)</f>
        <v>1999.7270361216572</v>
      </c>
      <c r="L41" s="2">
        <f>TREND(Calibration!$A$2:$A$4,Calibration!$D$2:$D$4,G41)</f>
        <v>505.48498864077317</v>
      </c>
    </row>
    <row r="42" spans="1:12" x14ac:dyDescent="0.25">
      <c r="A42">
        <v>199706</v>
      </c>
      <c r="B42">
        <v>14.57499981</v>
      </c>
      <c r="C42">
        <v>0.68099999</v>
      </c>
      <c r="D42">
        <v>491.23300171</v>
      </c>
      <c r="E42">
        <v>4.3569998700000001</v>
      </c>
      <c r="F42">
        <v>9.9000003020963209E+37</v>
      </c>
      <c r="G42">
        <v>1.3365999500000001</v>
      </c>
      <c r="H42">
        <v>732.18298340000001</v>
      </c>
      <c r="J42" s="2">
        <f>TREND(Calibration!$A$2:$A$4,Calibration!$B$2:$B$4,C42)</f>
        <v>451.64104349656401</v>
      </c>
      <c r="K42" s="2">
        <f>TREND(Calibration!$A$2:$A$4,Calibration!$C$2:$C$4,E42)</f>
        <v>1737.7281081790104</v>
      </c>
      <c r="L42" s="2">
        <f>TREND(Calibration!$A$2:$A$4,Calibration!$D$2:$D$4,G42)</f>
        <v>506.60224514908407</v>
      </c>
    </row>
    <row r="43" spans="1:12" x14ac:dyDescent="0.25">
      <c r="A43">
        <v>204705</v>
      </c>
      <c r="B43">
        <v>14.600999829999999</v>
      </c>
      <c r="C43">
        <v>0.68049996999999995</v>
      </c>
      <c r="D43">
        <v>1024.4790039100001</v>
      </c>
      <c r="E43">
        <v>3.75810003</v>
      </c>
      <c r="F43">
        <v>9.9000003020963209E+37</v>
      </c>
      <c r="G43">
        <v>1.34309995</v>
      </c>
      <c r="H43">
        <v>1107.8100585899999</v>
      </c>
      <c r="J43" s="2">
        <f>TREND(Calibration!$A$2:$A$4,Calibration!$B$2:$B$4,C43)</f>
        <v>451.33361215428579</v>
      </c>
      <c r="K43" s="2">
        <f>TREND(Calibration!$A$2:$A$4,Calibration!$C$2:$C$4,E43)</f>
        <v>1497.4355668012038</v>
      </c>
      <c r="L43" s="2">
        <f>TREND(Calibration!$A$2:$A$4,Calibration!$D$2:$D$4,G43)</f>
        <v>509.29195666695466</v>
      </c>
    </row>
    <row r="44" spans="1:12" x14ac:dyDescent="0.25">
      <c r="A44">
        <v>209705</v>
      </c>
      <c r="B44">
        <v>14.60499954</v>
      </c>
      <c r="C44">
        <v>0.68210000000000004</v>
      </c>
      <c r="D44">
        <v>941.11102295000001</v>
      </c>
      <c r="E44">
        <v>4.3111000099999996</v>
      </c>
      <c r="F44">
        <v>9.9000003020963209E+37</v>
      </c>
      <c r="G44">
        <v>1.3446999799999999</v>
      </c>
      <c r="H44">
        <v>9.9000003020963209E+37</v>
      </c>
      <c r="J44" s="2">
        <f>TREND(Calibration!$A$2:$A$4,Calibration!$B$2:$B$4,C44)</f>
        <v>452.31737154508096</v>
      </c>
      <c r="K44" s="2">
        <f>TREND(Calibration!$A$2:$A$4,Calibration!$C$2:$C$4,E44)</f>
        <v>1719.3120170872419</v>
      </c>
      <c r="L44" s="2">
        <f>TREND(Calibration!$A$2:$A$4,Calibration!$D$2:$D$4,G44)</f>
        <v>509.9540519161759</v>
      </c>
    </row>
    <row r="45" spans="1:12" x14ac:dyDescent="0.25">
      <c r="A45">
        <v>214706</v>
      </c>
      <c r="B45">
        <v>14.65100002</v>
      </c>
      <c r="C45">
        <v>0.67989999000000001</v>
      </c>
      <c r="D45">
        <v>923.90698241999996</v>
      </c>
      <c r="E45">
        <v>4.4516000699999996</v>
      </c>
      <c r="F45">
        <v>9.9000003020963209E+37</v>
      </c>
      <c r="G45">
        <v>1.3489999800000001</v>
      </c>
      <c r="H45">
        <v>881.02801513999998</v>
      </c>
      <c r="J45" s="2">
        <f>TREND(Calibration!$A$2:$A$4,Calibration!$B$2:$B$4,C45)</f>
        <v>450.96472159642798</v>
      </c>
      <c r="K45" s="2">
        <f>TREND(Calibration!$A$2:$A$4,Calibration!$C$2:$C$4,E45)</f>
        <v>1775.6839080550776</v>
      </c>
      <c r="L45" s="2">
        <f>TREND(Calibration!$A$2:$A$4,Calibration!$D$2:$D$4,G45)</f>
        <v>511.73339953569041</v>
      </c>
    </row>
    <row r="46" spans="1:12" x14ac:dyDescent="0.25">
      <c r="A46">
        <v>219705</v>
      </c>
      <c r="B46">
        <v>14.644000050000001</v>
      </c>
      <c r="C46">
        <v>0.68150001999999998</v>
      </c>
      <c r="D46">
        <v>1327.5469970700001</v>
      </c>
      <c r="E46">
        <v>4.2392997699999997</v>
      </c>
      <c r="F46">
        <v>9.9000003020963209E+37</v>
      </c>
      <c r="G46">
        <v>1.35549998</v>
      </c>
      <c r="H46">
        <v>9.9000003020963209E+37</v>
      </c>
      <c r="J46" s="2">
        <f>TREND(Calibration!$A$2:$A$4,Calibration!$B$2:$B$4,C46)</f>
        <v>451.94848098722309</v>
      </c>
      <c r="K46" s="2">
        <f>TREND(Calibration!$A$2:$A$4,Calibration!$C$2:$C$4,E46)</f>
        <v>1690.5040913059686</v>
      </c>
      <c r="L46" s="2">
        <f>TREND(Calibration!$A$2:$A$4,Calibration!$D$2:$D$4,G46)</f>
        <v>514.42311105356112</v>
      </c>
    </row>
    <row r="47" spans="1:12" x14ac:dyDescent="0.25">
      <c r="A47">
        <v>224705</v>
      </c>
      <c r="B47">
        <v>14.675999640000001</v>
      </c>
      <c r="C47">
        <v>0.68320000000000003</v>
      </c>
      <c r="D47">
        <v>1276.45703125</v>
      </c>
      <c r="E47">
        <v>3.7079000500000001</v>
      </c>
      <c r="F47">
        <v>9.9000003020963209E+37</v>
      </c>
      <c r="G47">
        <v>1.35599995</v>
      </c>
      <c r="H47">
        <v>959.33300781000003</v>
      </c>
      <c r="J47" s="2">
        <f>TREND(Calibration!$A$2:$A$4,Calibration!$B$2:$B$4,C47)</f>
        <v>452.99369344521693</v>
      </c>
      <c r="K47" s="2">
        <f>TREND(Calibration!$A$2:$A$4,Calibration!$C$2:$C$4,E47)</f>
        <v>1477.2941675793988</v>
      </c>
      <c r="L47" s="2">
        <f>TREND(Calibration!$A$2:$A$4,Calibration!$D$2:$D$4,G47)</f>
        <v>514.62999952549796</v>
      </c>
    </row>
    <row r="48" spans="1:12" x14ac:dyDescent="0.25">
      <c r="A48">
        <v>229705</v>
      </c>
      <c r="B48">
        <v>14.62699986</v>
      </c>
      <c r="C48">
        <v>0.67779999999999996</v>
      </c>
      <c r="D48">
        <v>9.9000003020963209E+37</v>
      </c>
      <c r="E48">
        <v>3.5253999199999999</v>
      </c>
      <c r="F48">
        <v>9.9000003020963209E+37</v>
      </c>
      <c r="G48">
        <v>1.3566000499999999</v>
      </c>
      <c r="H48">
        <v>9.9000003020963209E+37</v>
      </c>
      <c r="J48" s="2">
        <f>TREND(Calibration!$A$2:$A$4,Calibration!$B$2:$B$4,C48)</f>
        <v>449.6735677536401</v>
      </c>
      <c r="K48" s="2">
        <f>TREND(Calibration!$A$2:$A$4,Calibration!$C$2:$C$4,E48)</f>
        <v>1404.0708719453908</v>
      </c>
      <c r="L48" s="2">
        <f>TREND(Calibration!$A$2:$A$4,Calibration!$D$2:$D$4,G48)</f>
        <v>514.87832196886325</v>
      </c>
    </row>
    <row r="49" spans="1:12" x14ac:dyDescent="0.25">
      <c r="A49">
        <v>234716</v>
      </c>
      <c r="B49">
        <v>14.63700008</v>
      </c>
      <c r="C49">
        <v>0.67449999000000005</v>
      </c>
      <c r="D49">
        <v>788.93499756000006</v>
      </c>
      <c r="E49">
        <v>2.3269999000000001</v>
      </c>
      <c r="F49">
        <v>9.9000003020963209E+37</v>
      </c>
      <c r="G49">
        <v>1.35979998</v>
      </c>
      <c r="H49">
        <v>1176.64294434</v>
      </c>
      <c r="J49" s="2">
        <f>TREND(Calibration!$A$2:$A$4,Calibration!$B$2:$B$4,C49)</f>
        <v>447.6445959048512</v>
      </c>
      <c r="K49" s="2">
        <f>TREND(Calibration!$A$2:$A$4,Calibration!$C$2:$C$4,E49)</f>
        <v>923.24491882272105</v>
      </c>
      <c r="L49" s="2">
        <f>TREND(Calibration!$A$2:$A$4,Calibration!$D$2:$D$4,G49)</f>
        <v>516.20245867307551</v>
      </c>
    </row>
    <row r="50" spans="1:12" x14ac:dyDescent="0.25">
      <c r="A50">
        <v>239706</v>
      </c>
      <c r="B50">
        <v>14.66899967</v>
      </c>
      <c r="C50">
        <v>0.67019998999999997</v>
      </c>
      <c r="D50">
        <v>9.9000003020963209E+37</v>
      </c>
      <c r="E50">
        <v>2.89949989</v>
      </c>
      <c r="F50">
        <v>9.9000003020963209E+37</v>
      </c>
      <c r="G50">
        <v>1.35979998</v>
      </c>
      <c r="H50">
        <v>9.9000003020963209E+37</v>
      </c>
      <c r="J50" s="2">
        <f>TREND(Calibration!$A$2:$A$4,Calibration!$B$2:$B$4,C50)</f>
        <v>445.0007921134104</v>
      </c>
      <c r="K50" s="2">
        <f>TREND(Calibration!$A$2:$A$4,Calibration!$C$2:$C$4,E50)</f>
        <v>1152.9452265333875</v>
      </c>
      <c r="L50" s="2">
        <f>TREND(Calibration!$A$2:$A$4,Calibration!$D$2:$D$4,G50)</f>
        <v>516.20245867307551</v>
      </c>
    </row>
    <row r="51" spans="1:12" x14ac:dyDescent="0.25">
      <c r="A51">
        <v>244705</v>
      </c>
      <c r="B51">
        <v>14.72099972</v>
      </c>
      <c r="C51">
        <v>0.66259997999999998</v>
      </c>
      <c r="D51">
        <v>636.09997558999999</v>
      </c>
      <c r="E51">
        <v>2.7941999399999999</v>
      </c>
      <c r="F51">
        <v>9.9000003020963209E+37</v>
      </c>
      <c r="G51">
        <v>1.36090004</v>
      </c>
      <c r="H51">
        <v>953.32098388999998</v>
      </c>
      <c r="J51" s="2">
        <f>TREND(Calibration!$A$2:$A$4,Calibration!$B$2:$B$4,C51)</f>
        <v>440.3280164731807</v>
      </c>
      <c r="K51" s="2">
        <f>TREND(Calibration!$A$2:$A$4,Calibration!$C$2:$C$4,E51)</f>
        <v>1110.6964381676135</v>
      </c>
      <c r="L51" s="2">
        <f>TREND(Calibration!$A$2:$A$4,Calibration!$D$2:$D$4,G51)</f>
        <v>516.6576654503599</v>
      </c>
    </row>
    <row r="52" spans="1:12" x14ac:dyDescent="0.25">
      <c r="A52">
        <v>249705</v>
      </c>
      <c r="B52">
        <v>14.786000250000001</v>
      </c>
      <c r="C52">
        <v>0.66100000999999997</v>
      </c>
      <c r="D52">
        <v>793.68798828000001</v>
      </c>
      <c r="E52">
        <v>2.4031999100000001</v>
      </c>
      <c r="F52">
        <v>9.9000003020963209E+37</v>
      </c>
      <c r="G52">
        <v>1.3624999499999999</v>
      </c>
      <c r="H52">
        <v>9.9000003020963209E+37</v>
      </c>
      <c r="J52" s="2">
        <f>TREND(Calibration!$A$2:$A$4,Calibration!$B$2:$B$4,C52)</f>
        <v>439.34429397267104</v>
      </c>
      <c r="K52" s="2">
        <f>TREND(Calibration!$A$2:$A$4,Calibration!$C$2:$C$4,E52)</f>
        <v>953.81813463108438</v>
      </c>
      <c r="L52" s="2">
        <f>TREND(Calibration!$A$2:$A$4,Calibration!$D$2:$D$4,G52)</f>
        <v>517.31971104336856</v>
      </c>
    </row>
    <row r="53" spans="1:12" x14ac:dyDescent="0.25">
      <c r="A53">
        <v>254706</v>
      </c>
      <c r="B53">
        <v>14.77600002</v>
      </c>
      <c r="C53">
        <v>0.66420000999999995</v>
      </c>
      <c r="D53">
        <v>244.01800537</v>
      </c>
      <c r="E53">
        <v>2.0855999000000001</v>
      </c>
      <c r="F53">
        <v>9.9000003020963209E+37</v>
      </c>
      <c r="G53">
        <v>1.36409998</v>
      </c>
      <c r="H53">
        <v>1143.06799316</v>
      </c>
      <c r="J53" s="2">
        <f>TREND(Calibration!$A$2:$A$4,Calibration!$B$2:$B$4,C53)</f>
        <v>441.31177586397581</v>
      </c>
      <c r="K53" s="2">
        <f>TREND(Calibration!$A$2:$A$4,Calibration!$C$2:$C$4,E53)</f>
        <v>826.38962580978159</v>
      </c>
      <c r="L53" s="2">
        <f>TREND(Calibration!$A$2:$A$4,Calibration!$D$2:$D$4,G53)</f>
        <v>517.98180629258991</v>
      </c>
    </row>
    <row r="54" spans="1:12" x14ac:dyDescent="0.25">
      <c r="A54">
        <v>259705</v>
      </c>
      <c r="B54">
        <v>14.760000229999999</v>
      </c>
      <c r="C54">
        <v>0.65560001000000001</v>
      </c>
      <c r="D54">
        <v>612.15802001999998</v>
      </c>
      <c r="E54">
        <v>2.0478000600000001</v>
      </c>
      <c r="F54">
        <v>9.9000003020963209E+37</v>
      </c>
      <c r="G54">
        <v>1.3624999499999999</v>
      </c>
      <c r="H54">
        <v>863.57098388999998</v>
      </c>
      <c r="J54" s="2">
        <f>TREND(Calibration!$A$2:$A$4,Calibration!$B$2:$B$4,C54)</f>
        <v>436.02416828109426</v>
      </c>
      <c r="K54" s="2">
        <f>TREND(Calibration!$A$2:$A$4,Calibration!$C$2:$C$4,E54)</f>
        <v>811.22345108301181</v>
      </c>
      <c r="L54" s="2">
        <f>TREND(Calibration!$A$2:$A$4,Calibration!$D$2:$D$4,G54)</f>
        <v>517.31971104336856</v>
      </c>
    </row>
    <row r="55" spans="1:12" x14ac:dyDescent="0.25">
      <c r="A55">
        <v>264705</v>
      </c>
      <c r="B55">
        <v>14.708000180000001</v>
      </c>
      <c r="C55">
        <v>0.65240001999999997</v>
      </c>
      <c r="D55">
        <v>559.81298828000001</v>
      </c>
      <c r="E55">
        <v>1.91009998</v>
      </c>
      <c r="F55">
        <v>9.9000003020963209E+37</v>
      </c>
      <c r="G55">
        <v>1.3662999899999999</v>
      </c>
      <c r="H55">
        <v>9.9000003020963209E+37</v>
      </c>
      <c r="J55" s="2">
        <f>TREND(Calibration!$A$2:$A$4,Calibration!$B$2:$B$4,C55)</f>
        <v>434.05669253817041</v>
      </c>
      <c r="K55" s="2">
        <f>TREND(Calibration!$A$2:$A$4,Calibration!$C$2:$C$4,E55)</f>
        <v>755.97497719608054</v>
      </c>
      <c r="L55" s="2">
        <f>TREND(Calibration!$A$2:$A$4,Calibration!$D$2:$D$4,G55)</f>
        <v>518.89217432896385</v>
      </c>
    </row>
    <row r="56" spans="1:12" x14ac:dyDescent="0.25">
      <c r="A56">
        <v>269706</v>
      </c>
      <c r="B56">
        <v>14.727000240000001</v>
      </c>
      <c r="C56">
        <v>0.64700000999999996</v>
      </c>
      <c r="D56">
        <v>503.95498657000002</v>
      </c>
      <c r="E56">
        <v>2.0608000799999999</v>
      </c>
      <c r="F56">
        <v>9.9000003020963209E+37</v>
      </c>
      <c r="G56">
        <v>1.37329996</v>
      </c>
      <c r="H56">
        <v>831.05102538999995</v>
      </c>
      <c r="J56" s="2">
        <f>TREND(Calibration!$A$2:$A$4,Calibration!$B$2:$B$4,C56)</f>
        <v>430.73656069821271</v>
      </c>
      <c r="K56" s="2">
        <f>TREND(Calibration!$A$2:$A$4,Calibration!$C$2:$C$4,E56)</f>
        <v>816.43936138240724</v>
      </c>
      <c r="L56" s="2">
        <f>TREND(Calibration!$A$2:$A$4,Calibration!$D$2:$D$4,G56)</f>
        <v>521.7887743187714</v>
      </c>
    </row>
    <row r="57" spans="1:12" x14ac:dyDescent="0.25">
      <c r="A57">
        <v>274705</v>
      </c>
      <c r="B57">
        <v>14.585000040000001</v>
      </c>
      <c r="C57">
        <v>0.64529996999999995</v>
      </c>
      <c r="D57">
        <v>1282.6340332</v>
      </c>
      <c r="E57">
        <v>1.6627999499999999</v>
      </c>
      <c r="F57">
        <v>9.9000003020963209E+37</v>
      </c>
      <c r="G57">
        <v>1.3770999900000001</v>
      </c>
      <c r="H57">
        <v>9.9000003020963209E+37</v>
      </c>
      <c r="J57" s="2">
        <f>TREND(Calibration!$A$2:$A$4,Calibration!$B$2:$B$4,C57)</f>
        <v>429.69131134993341</v>
      </c>
      <c r="K57" s="2">
        <f>TREND(Calibration!$A$2:$A$4,Calibration!$C$2:$C$4,E57)</f>
        <v>656.75245496012894</v>
      </c>
      <c r="L57" s="2">
        <f>TREND(Calibration!$A$2:$A$4,Calibration!$D$2:$D$4,G57)</f>
        <v>523.36123346634906</v>
      </c>
    </row>
    <row r="58" spans="1:12" x14ac:dyDescent="0.25">
      <c r="A58">
        <v>279718</v>
      </c>
      <c r="B58">
        <v>14.48400021</v>
      </c>
      <c r="C58">
        <v>0.65240001999999997</v>
      </c>
      <c r="D58">
        <v>847.42102050999995</v>
      </c>
      <c r="E58">
        <v>1.6612000499999999</v>
      </c>
      <c r="F58">
        <v>1251.23596191</v>
      </c>
      <c r="G58">
        <v>1.3797999599999999</v>
      </c>
      <c r="H58">
        <v>1296.25097656</v>
      </c>
      <c r="J58" s="2">
        <f>TREND(Calibration!$A$2:$A$4,Calibration!$B$2:$B$4,C58)</f>
        <v>434.05669253817041</v>
      </c>
      <c r="K58" s="2">
        <f>TREND(Calibration!$A$2:$A$4,Calibration!$C$2:$C$4,E58)</f>
        <v>656.11053787938579</v>
      </c>
      <c r="L58" s="2">
        <f>TREND(Calibration!$A$2:$A$4,Calibration!$D$2:$D$4,G58)</f>
        <v>524.47848583664211</v>
      </c>
    </row>
    <row r="59" spans="1:12" x14ac:dyDescent="0.25">
      <c r="A59">
        <v>284706</v>
      </c>
      <c r="B59">
        <v>14.4090004</v>
      </c>
      <c r="C59">
        <v>0.64800000000000002</v>
      </c>
      <c r="D59">
        <v>9.9000003020963209E+37</v>
      </c>
      <c r="E59">
        <v>2.0148999700000001</v>
      </c>
      <c r="F59">
        <v>882.59197998000002</v>
      </c>
      <c r="G59">
        <v>1.38469994</v>
      </c>
      <c r="H59">
        <v>9.9000003020963209E+37</v>
      </c>
      <c r="J59" s="2">
        <f>TREND(Calibration!$A$2:$A$4,Calibration!$B$2:$B$4,C59)</f>
        <v>431.35139264086456</v>
      </c>
      <c r="K59" s="2">
        <f>TREND(Calibration!$A$2:$A$4,Calibration!$C$2:$C$4,E59)</f>
        <v>798.02316998482593</v>
      </c>
      <c r="L59" s="2">
        <f>TREND(Calibration!$A$2:$A$4,Calibration!$D$2:$D$4,G59)</f>
        <v>526.5061062433092</v>
      </c>
    </row>
    <row r="60" spans="1:12" x14ac:dyDescent="0.25">
      <c r="A60">
        <v>289705</v>
      </c>
      <c r="B60">
        <v>14.37699986</v>
      </c>
      <c r="C60">
        <v>0.65670002000000005</v>
      </c>
      <c r="D60">
        <v>908.08300781000003</v>
      </c>
      <c r="E60">
        <v>1.82369995</v>
      </c>
      <c r="F60">
        <v>815.85400390999996</v>
      </c>
      <c r="G60">
        <v>1.39170003</v>
      </c>
      <c r="H60">
        <v>9.9000003020963209E+37</v>
      </c>
      <c r="J60" s="2">
        <f>TREND(Calibration!$A$2:$A$4,Calibration!$B$2:$B$4,C60)</f>
        <v>436.70049632961121</v>
      </c>
      <c r="K60" s="2">
        <f>TREND(Calibration!$A$2:$A$4,Calibration!$C$2:$C$4,E60)</f>
        <v>721.30927619369129</v>
      </c>
      <c r="L60" s="2">
        <f>TREND(Calibration!$A$2:$A$4,Calibration!$D$2:$D$4,G60)</f>
        <v>529.40275588932934</v>
      </c>
    </row>
    <row r="61" spans="1:12" x14ac:dyDescent="0.25">
      <c r="A61">
        <v>294705</v>
      </c>
      <c r="B61">
        <v>14.347999570000001</v>
      </c>
      <c r="C61">
        <v>0.66149997999999999</v>
      </c>
      <c r="D61">
        <v>587.68499756000006</v>
      </c>
      <c r="E61">
        <v>1.7681000200000001</v>
      </c>
      <c r="F61">
        <v>994.86401366999996</v>
      </c>
      <c r="G61">
        <v>1.3964999899999999</v>
      </c>
      <c r="H61">
        <v>900.71801758000004</v>
      </c>
      <c r="J61" s="2">
        <f>TREND(Calibration!$A$2:$A$4,Calibration!$B$2:$B$4,C61)</f>
        <v>439.65169457304467</v>
      </c>
      <c r="K61" s="2">
        <f>TREND(Calibration!$A$2:$A$4,Calibration!$C$2:$C$4,E61)</f>
        <v>699.00129147269331</v>
      </c>
      <c r="L61" s="2">
        <f>TREND(Calibration!$A$2:$A$4,Calibration!$D$2:$D$4,G61)</f>
        <v>531.38898784276296</v>
      </c>
    </row>
    <row r="62" spans="1:12" x14ac:dyDescent="0.25">
      <c r="A62">
        <v>299706</v>
      </c>
      <c r="B62">
        <v>14.29699993</v>
      </c>
      <c r="C62">
        <v>0.66530001000000005</v>
      </c>
      <c r="D62">
        <v>1097.40002441</v>
      </c>
      <c r="E62">
        <v>2.06509995</v>
      </c>
      <c r="F62">
        <v>589.49700928000004</v>
      </c>
      <c r="G62">
        <v>1.3976000500000001</v>
      </c>
      <c r="H62">
        <v>9.9000003020963209E+37</v>
      </c>
      <c r="J62" s="2">
        <f>TREND(Calibration!$A$2:$A$4,Calibration!$B$2:$B$4,C62)</f>
        <v>441.98809776411184</v>
      </c>
      <c r="K62" s="2">
        <f>TREND(Calibration!$A$2:$A$4,Calibration!$C$2:$C$4,E62)</f>
        <v>818.16456920663074</v>
      </c>
      <c r="L62" s="2">
        <f>TREND(Calibration!$A$2:$A$4,Calibration!$D$2:$D$4,G62)</f>
        <v>531.84419462004746</v>
      </c>
    </row>
    <row r="63" spans="1:12" x14ac:dyDescent="0.25">
      <c r="A63">
        <v>304706</v>
      </c>
      <c r="B63">
        <v>14.335000040000001</v>
      </c>
      <c r="C63">
        <v>0.66589999</v>
      </c>
      <c r="D63">
        <v>673.07000731999995</v>
      </c>
      <c r="E63">
        <v>1.7308000299999999</v>
      </c>
      <c r="F63">
        <v>721.50201416000004</v>
      </c>
      <c r="G63">
        <v>1.403</v>
      </c>
      <c r="H63">
        <v>1254.7430419899999</v>
      </c>
      <c r="J63" s="2">
        <f>TREND(Calibration!$A$2:$A$4,Calibration!$B$2:$B$4,C63)</f>
        <v>442.35698832196965</v>
      </c>
      <c r="K63" s="2">
        <f>TREND(Calibration!$A$2:$A$4,Calibration!$C$2:$C$4,E63)</f>
        <v>684.03566818839454</v>
      </c>
      <c r="L63" s="2">
        <f>TREND(Calibration!$A$2:$A$4,Calibration!$D$2:$D$4,G63)</f>
        <v>534.07870349865141</v>
      </c>
    </row>
    <row r="64" spans="1:12" x14ac:dyDescent="0.25">
      <c r="A64">
        <v>309705</v>
      </c>
      <c r="B64">
        <v>14.461000439999999</v>
      </c>
      <c r="C64">
        <v>0.66860001999999996</v>
      </c>
      <c r="D64">
        <v>710.72601318</v>
      </c>
      <c r="E64">
        <v>1.9701000500000001</v>
      </c>
      <c r="F64">
        <v>943.60498046999999</v>
      </c>
      <c r="G64">
        <v>1.40409994</v>
      </c>
      <c r="H64">
        <v>1250.3649902300001</v>
      </c>
      <c r="J64" s="2">
        <f>TREND(Calibration!$A$2:$A$4,Calibration!$B$2:$B$4,C64)</f>
        <v>444.01706961290074</v>
      </c>
      <c r="K64" s="2">
        <f>TREND(Calibration!$A$2:$A$4,Calibration!$C$2:$C$4,E64)</f>
        <v>780.04840039677185</v>
      </c>
      <c r="L64" s="2">
        <f>TREND(Calibration!$A$2:$A$4,Calibration!$D$2:$D$4,G64)</f>
        <v>534.53386061972321</v>
      </c>
    </row>
    <row r="65" spans="1:12" x14ac:dyDescent="0.25">
      <c r="A65">
        <v>314706</v>
      </c>
      <c r="B65">
        <v>14.536000250000001</v>
      </c>
      <c r="C65">
        <v>0.66970003</v>
      </c>
      <c r="D65">
        <v>468.36700438999998</v>
      </c>
      <c r="E65">
        <v>2.2578999999999998</v>
      </c>
      <c r="F65">
        <v>9.9000003020963209E+37</v>
      </c>
      <c r="G65">
        <v>1.403</v>
      </c>
      <c r="H65">
        <v>1015.97497559</v>
      </c>
      <c r="J65" s="2">
        <f>TREND(Calibration!$A$2:$A$4,Calibration!$B$2:$B$4,C65)</f>
        <v>444.69339766141769</v>
      </c>
      <c r="K65" s="2">
        <f>TREND(Calibration!$A$2:$A$4,Calibration!$C$2:$C$4,E65)</f>
        <v>895.52043223753117</v>
      </c>
      <c r="L65" s="2">
        <f>TREND(Calibration!$A$2:$A$4,Calibration!$D$2:$D$4,G65)</f>
        <v>534.07870349865141</v>
      </c>
    </row>
    <row r="66" spans="1:12" x14ac:dyDescent="0.25">
      <c r="A66">
        <v>319706</v>
      </c>
      <c r="B66">
        <v>14.53299999</v>
      </c>
      <c r="C66">
        <v>0.67129998999999996</v>
      </c>
      <c r="D66">
        <v>1116.75097656</v>
      </c>
      <c r="E66">
        <v>2.1558001</v>
      </c>
      <c r="F66">
        <v>1320.42004395</v>
      </c>
      <c r="G66">
        <v>1.4068000300000001</v>
      </c>
      <c r="H66">
        <v>9.9000003020963209E+37</v>
      </c>
      <c r="J66" s="2">
        <f>TREND(Calibration!$A$2:$A$4,Calibration!$B$2:$B$4,C66)</f>
        <v>445.67711401354643</v>
      </c>
      <c r="K66" s="2">
        <f>TREND(Calibration!$A$2:$A$4,Calibration!$C$2:$C$4,E66)</f>
        <v>854.55557833905641</v>
      </c>
      <c r="L66" s="2">
        <f>TREND(Calibration!$A$2:$A$4,Calibration!$D$2:$D$4,G66)</f>
        <v>535.65116264622895</v>
      </c>
    </row>
    <row r="67" spans="1:12" x14ac:dyDescent="0.25">
      <c r="A67">
        <v>324705</v>
      </c>
      <c r="B67">
        <v>14.5909996</v>
      </c>
      <c r="C67">
        <v>0.66589999</v>
      </c>
      <c r="D67">
        <v>1092.5649414100001</v>
      </c>
      <c r="E67">
        <v>2.5501000899999999</v>
      </c>
      <c r="F67">
        <v>9.9000003020963209E+37</v>
      </c>
      <c r="G67">
        <v>1.4052</v>
      </c>
      <c r="H67">
        <v>9.9000003020963209E+37</v>
      </c>
      <c r="J67" s="2">
        <f>TREND(Calibration!$A$2:$A$4,Calibration!$B$2:$B$4,C67)</f>
        <v>442.35698832196965</v>
      </c>
      <c r="K67" s="2">
        <f>TREND(Calibration!$A$2:$A$4,Calibration!$C$2:$C$4,E67)</f>
        <v>1012.7579025579838</v>
      </c>
      <c r="L67" s="2">
        <f>TREND(Calibration!$A$2:$A$4,Calibration!$D$2:$D$4,G67)</f>
        <v>534.9890673970076</v>
      </c>
    </row>
    <row r="68" spans="1:12" x14ac:dyDescent="0.25">
      <c r="A68">
        <v>329706</v>
      </c>
      <c r="B68">
        <v>14.619999890000001</v>
      </c>
      <c r="C68">
        <v>0.66640001999999998</v>
      </c>
      <c r="D68">
        <v>477.29501342999998</v>
      </c>
      <c r="E68">
        <v>2.0585999500000001</v>
      </c>
      <c r="F68">
        <v>9.9000003020963209E+37</v>
      </c>
      <c r="G68">
        <v>1.4025000299999999</v>
      </c>
      <c r="H68">
        <v>1253.2719726600001</v>
      </c>
      <c r="J68" s="2">
        <f>TREND(Calibration!$A$2:$A$4,Calibration!$B$2:$B$4,C68)</f>
        <v>442.66442581262874</v>
      </c>
      <c r="K68" s="2">
        <f>TREND(Calibration!$A$2:$A$4,Calibration!$C$2:$C$4,E68)</f>
        <v>815.55661806916555</v>
      </c>
      <c r="L68" s="2">
        <f>TREND(Calibration!$A$2:$A$4,Calibration!$D$2:$D$4,G68)</f>
        <v>533.87181502671444</v>
      </c>
    </row>
    <row r="69" spans="1:12" x14ac:dyDescent="0.25">
      <c r="A69">
        <v>334706</v>
      </c>
      <c r="B69">
        <v>14.68500042</v>
      </c>
      <c r="C69">
        <v>0.66530001000000005</v>
      </c>
      <c r="D69">
        <v>544.52301024999997</v>
      </c>
      <c r="E69">
        <v>2.0894000500000001</v>
      </c>
      <c r="F69">
        <v>9.9000003020963209E+37</v>
      </c>
      <c r="G69">
        <v>1.4003000299999999</v>
      </c>
      <c r="H69">
        <v>1209.7729492200001</v>
      </c>
      <c r="J69" s="2">
        <f>TREND(Calibration!$A$2:$A$4,Calibration!$B$2:$B$4,C69)</f>
        <v>441.98809776411184</v>
      </c>
      <c r="K69" s="2">
        <f>TREND(Calibration!$A$2:$A$4,Calibration!$C$2:$C$4,E69)</f>
        <v>827.91433435055671</v>
      </c>
      <c r="L69" s="2">
        <f>TREND(Calibration!$A$2:$A$4,Calibration!$D$2:$D$4,G69)</f>
        <v>532.96145112835825</v>
      </c>
    </row>
    <row r="70" spans="1:12" x14ac:dyDescent="0.25">
      <c r="A70">
        <v>339707</v>
      </c>
      <c r="B70">
        <v>14.68900013</v>
      </c>
      <c r="C70">
        <v>0.66149997999999999</v>
      </c>
      <c r="D70">
        <v>650.10797118999994</v>
      </c>
      <c r="E70">
        <v>2.12240005</v>
      </c>
      <c r="F70">
        <v>9.9000003020963209E+37</v>
      </c>
      <c r="G70">
        <v>1.4035999800000001</v>
      </c>
      <c r="H70">
        <v>9.9000003020963209E+37</v>
      </c>
      <c r="J70" s="2">
        <f>TREND(Calibration!$A$2:$A$4,Calibration!$B$2:$B$4,C70)</f>
        <v>439.65169457304467</v>
      </c>
      <c r="K70" s="2">
        <f>TREND(Calibration!$A$2:$A$4,Calibration!$C$2:$C$4,E70)</f>
        <v>841.15470166384171</v>
      </c>
      <c r="L70" s="2">
        <f>TREND(Calibration!$A$2:$A$4,Calibration!$D$2:$D$4,G70)</f>
        <v>534.32697628580399</v>
      </c>
    </row>
    <row r="71" spans="1:12" x14ac:dyDescent="0.25">
      <c r="A71">
        <v>344705</v>
      </c>
      <c r="B71">
        <v>14.76299953</v>
      </c>
      <c r="C71">
        <v>0.66149997999999999</v>
      </c>
      <c r="D71">
        <v>520.32702637</v>
      </c>
      <c r="E71">
        <v>2.3584001099999998</v>
      </c>
      <c r="F71">
        <v>9.9000003020963209E+37</v>
      </c>
      <c r="G71">
        <v>1.4111000300000001</v>
      </c>
      <c r="H71">
        <v>9.9000003020963209E+37</v>
      </c>
      <c r="J71" s="2">
        <f>TREND(Calibration!$A$2:$A$4,Calibration!$B$2:$B$4,C71)</f>
        <v>439.65169457304467</v>
      </c>
      <c r="K71" s="2">
        <f>TREND(Calibration!$A$2:$A$4,Calibration!$C$2:$C$4,E71)</f>
        <v>935.84341318982047</v>
      </c>
      <c r="L71" s="2">
        <f>TREND(Calibration!$A$2:$A$4,Calibration!$D$2:$D$4,G71)</f>
        <v>537.43051026574335</v>
      </c>
    </row>
    <row r="72" spans="1:12" x14ac:dyDescent="0.25">
      <c r="A72">
        <v>349707</v>
      </c>
      <c r="B72">
        <v>14.8920002</v>
      </c>
      <c r="C72">
        <v>0.65990000999999998</v>
      </c>
      <c r="D72">
        <v>-10.32699966</v>
      </c>
      <c r="E72">
        <v>2.6380999100000002</v>
      </c>
      <c r="F72">
        <v>9.9000003020963209E+37</v>
      </c>
      <c r="G72">
        <v>1.4137999999999999</v>
      </c>
      <c r="H72">
        <v>1189.5539550799999</v>
      </c>
      <c r="J72" s="2">
        <f>TREND(Calibration!$A$2:$A$4,Calibration!$B$2:$B$4,C72)</f>
        <v>438.66797207253501</v>
      </c>
      <c r="K72" s="2">
        <f>TREND(Calibration!$A$2:$A$4,Calibration!$C$2:$C$4,E72)</f>
        <v>1048.0654765065588</v>
      </c>
      <c r="L72" s="2">
        <f>TREND(Calibration!$A$2:$A$4,Calibration!$D$2:$D$4,G72)</f>
        <v>538.54776263603651</v>
      </c>
    </row>
    <row r="73" spans="1:12" x14ac:dyDescent="0.25">
      <c r="A73">
        <v>354706</v>
      </c>
      <c r="B73">
        <v>14.89599991</v>
      </c>
      <c r="C73">
        <v>0.65399998000000004</v>
      </c>
      <c r="D73">
        <v>1277.2600097699999</v>
      </c>
      <c r="E73">
        <v>2.3341000099999998</v>
      </c>
      <c r="F73">
        <v>9.9000003020963209E+37</v>
      </c>
      <c r="G73">
        <v>1.4148999499999999</v>
      </c>
      <c r="H73">
        <v>9.9000003020963209E+37</v>
      </c>
      <c r="J73" s="2">
        <f>TREND(Calibration!$A$2:$A$4,Calibration!$B$2:$B$4,C73)</f>
        <v>435.0404088902992</v>
      </c>
      <c r="K73" s="2">
        <f>TREND(Calibration!$A$2:$A$4,Calibration!$C$2:$C$4,E73)</f>
        <v>926.0936480458945</v>
      </c>
      <c r="L73" s="2">
        <f>TREND(Calibration!$A$2:$A$4,Calibration!$D$2:$D$4,G73)</f>
        <v>539.00292389512595</v>
      </c>
    </row>
    <row r="74" spans="1:12" x14ac:dyDescent="0.25">
      <c r="A74">
        <v>359706</v>
      </c>
      <c r="B74">
        <v>14.92500019</v>
      </c>
      <c r="C74">
        <v>0.65880000999999999</v>
      </c>
      <c r="D74">
        <v>871.63098145000004</v>
      </c>
      <c r="E74">
        <v>1.49650002</v>
      </c>
      <c r="F74">
        <v>979.34301758000004</v>
      </c>
      <c r="G74">
        <v>1.4164999700000001</v>
      </c>
      <c r="H74">
        <v>9.9000003020963209E+37</v>
      </c>
      <c r="J74" s="2">
        <f>TREND(Calibration!$A$2:$A$4,Calibration!$B$2:$B$4,C74)</f>
        <v>437.99165017239903</v>
      </c>
      <c r="K74" s="2">
        <f>TREND(Calibration!$A$2:$A$4,Calibration!$C$2:$C$4,E74)</f>
        <v>590.02905625183848</v>
      </c>
      <c r="L74" s="2">
        <f>TREND(Calibration!$A$2:$A$4,Calibration!$D$2:$D$4,G74)</f>
        <v>539.66501500632967</v>
      </c>
    </row>
    <row r="75" spans="1:12" x14ac:dyDescent="0.25">
      <c r="A75">
        <v>364707</v>
      </c>
      <c r="B75">
        <v>14.92199993</v>
      </c>
      <c r="C75">
        <v>0.65829998000000001</v>
      </c>
      <c r="D75">
        <v>504.39898682</v>
      </c>
      <c r="E75">
        <v>1.4722000399999999</v>
      </c>
      <c r="F75">
        <v>784.20001220999995</v>
      </c>
      <c r="G75">
        <v>1.41760004</v>
      </c>
      <c r="H75">
        <v>9.9000003020963209E+37</v>
      </c>
      <c r="J75" s="2">
        <f>TREND(Calibration!$A$2:$A$4,Calibration!$B$2:$B$4,C75)</f>
        <v>437.68421268173995</v>
      </c>
      <c r="K75" s="2">
        <f>TREND(Calibration!$A$2:$A$4,Calibration!$C$2:$C$4,E75)</f>
        <v>580.27933925470268</v>
      </c>
      <c r="L75" s="2">
        <f>TREND(Calibration!$A$2:$A$4,Calibration!$D$2:$D$4,G75)</f>
        <v>540.12022592163169</v>
      </c>
    </row>
    <row r="76" spans="1:12" x14ac:dyDescent="0.25">
      <c r="A76">
        <v>369707</v>
      </c>
      <c r="B76">
        <v>14.86100006</v>
      </c>
      <c r="C76">
        <v>0.65829998000000001</v>
      </c>
      <c r="D76">
        <v>582.61199951000003</v>
      </c>
      <c r="E76">
        <v>1.8642000000000001</v>
      </c>
      <c r="F76">
        <v>950.43298340000001</v>
      </c>
      <c r="G76">
        <v>1.4191999399999999</v>
      </c>
      <c r="H76">
        <v>9.9000003020963209E+37</v>
      </c>
      <c r="J76" s="2">
        <f>TREND(Calibration!$A$2:$A$4,Calibration!$B$2:$B$4,C76)</f>
        <v>437.68421268173995</v>
      </c>
      <c r="K76" s="2">
        <f>TREND(Calibration!$A$2:$A$4,Calibration!$C$2:$C$4,E76)</f>
        <v>737.55883795752186</v>
      </c>
      <c r="L76" s="2">
        <f>TREND(Calibration!$A$2:$A$4,Calibration!$D$2:$D$4,G76)</f>
        <v>540.78226737662271</v>
      </c>
    </row>
    <row r="77" spans="1:12" x14ac:dyDescent="0.25">
      <c r="A77">
        <v>374706</v>
      </c>
      <c r="B77">
        <v>14.77999973</v>
      </c>
      <c r="C77">
        <v>0.65450001000000002</v>
      </c>
      <c r="D77">
        <v>756.09997558999999</v>
      </c>
      <c r="E77">
        <v>1.6411999500000001</v>
      </c>
      <c r="F77">
        <v>9.9000003020963209E+37</v>
      </c>
      <c r="G77">
        <v>1.42190003</v>
      </c>
      <c r="H77">
        <v>1199.55700684</v>
      </c>
      <c r="J77" s="2">
        <f>TREND(Calibration!$A$2:$A$4,Calibration!$B$2:$B$4,C77)</f>
        <v>435.34784638095829</v>
      </c>
      <c r="K77" s="2">
        <f>TREND(Calibration!$A$2:$A$4,Calibration!$C$2:$C$4,E77)</f>
        <v>648.08603271870606</v>
      </c>
      <c r="L77" s="2">
        <f>TREND(Calibration!$A$2:$A$4,Calibration!$D$2:$D$4,G77)</f>
        <v>541.89956940312845</v>
      </c>
    </row>
    <row r="78" spans="1:12" x14ac:dyDescent="0.25">
      <c r="A78">
        <v>379707</v>
      </c>
      <c r="B78">
        <v>14.71800041</v>
      </c>
      <c r="C78">
        <v>0.64969999</v>
      </c>
      <c r="D78">
        <v>1031.54394531</v>
      </c>
      <c r="E78">
        <v>1.6050000200000001</v>
      </c>
      <c r="F78">
        <v>1157.8060302700001</v>
      </c>
      <c r="G78">
        <v>1.4251999900000001</v>
      </c>
      <c r="H78">
        <v>1161.3580322299999</v>
      </c>
      <c r="J78" s="2">
        <f>TREND(Calibration!$A$2:$A$4,Calibration!$B$2:$B$4,C78)</f>
        <v>432.39661124723932</v>
      </c>
      <c r="K78" s="2">
        <f>TREND(Calibration!$A$2:$A$4,Calibration!$C$2:$C$4,E78)</f>
        <v>633.5617790849119</v>
      </c>
      <c r="L78" s="2">
        <f>TREND(Calibration!$A$2:$A$4,Calibration!$D$2:$D$4,G78)</f>
        <v>543.26509869859194</v>
      </c>
    </row>
    <row r="79" spans="1:12" x14ac:dyDescent="0.25">
      <c r="A79">
        <v>384708</v>
      </c>
      <c r="B79">
        <v>14.588999749999999</v>
      </c>
      <c r="C79">
        <v>0.64969999</v>
      </c>
      <c r="D79">
        <v>9.9000003020963209E+37</v>
      </c>
      <c r="E79">
        <v>1.5872000500000001</v>
      </c>
      <c r="F79">
        <v>425.70098876999998</v>
      </c>
      <c r="G79">
        <v>1.42680001</v>
      </c>
      <c r="H79">
        <v>9.9000003020963209E+37</v>
      </c>
      <c r="J79" s="2">
        <f>TREND(Calibration!$A$2:$A$4,Calibration!$B$2:$B$4,C79)</f>
        <v>432.39661124723932</v>
      </c>
      <c r="K79" s="2">
        <f>TREND(Calibration!$A$2:$A$4,Calibration!$C$2:$C$4,E79)</f>
        <v>626.42001723747399</v>
      </c>
      <c r="L79" s="2">
        <f>TREND(Calibration!$A$2:$A$4,Calibration!$D$2:$D$4,G79)</f>
        <v>543.92718980979555</v>
      </c>
    </row>
    <row r="80" spans="1:12" x14ac:dyDescent="0.25">
      <c r="A80">
        <v>389708</v>
      </c>
      <c r="B80">
        <v>14.569000239999999</v>
      </c>
      <c r="C80">
        <v>0.65609998000000003</v>
      </c>
      <c r="D80">
        <v>594.09899901999995</v>
      </c>
      <c r="E80">
        <v>1.6460000299999999</v>
      </c>
      <c r="F80">
        <v>9.9000003020963209E+37</v>
      </c>
      <c r="G80">
        <v>1.43060005</v>
      </c>
      <c r="H80">
        <v>9.9000003020963209E+37</v>
      </c>
      <c r="J80" s="2">
        <f>TREND(Calibration!$A$2:$A$4,Calibration!$B$2:$B$4,C80)</f>
        <v>436.33156888146794</v>
      </c>
      <c r="K80" s="2">
        <f>TREND(Calibration!$A$2:$A$4,Calibration!$C$2:$C$4,E80)</f>
        <v>650.0119364257713</v>
      </c>
      <c r="L80" s="2">
        <f>TREND(Calibration!$A$2:$A$4,Calibration!$D$2:$D$4,G80)</f>
        <v>545.49965309539084</v>
      </c>
    </row>
    <row r="81" spans="1:12" x14ac:dyDescent="0.25">
      <c r="A81">
        <v>394708</v>
      </c>
      <c r="B81">
        <v>14.51599979</v>
      </c>
      <c r="C81">
        <v>0.65509998999999997</v>
      </c>
      <c r="D81">
        <v>9.9000003020963209E+37</v>
      </c>
      <c r="E81">
        <v>1.7361999800000001</v>
      </c>
      <c r="F81">
        <v>1044.8270263700001</v>
      </c>
      <c r="G81">
        <v>1.4337999800000001</v>
      </c>
      <c r="H81">
        <v>9.9000003020963209E+37</v>
      </c>
      <c r="J81" s="2">
        <f>TREND(Calibration!$A$2:$A$4,Calibration!$B$2:$B$4,C81)</f>
        <v>435.71673693881604</v>
      </c>
      <c r="K81" s="2">
        <f>TREND(Calibration!$A$2:$A$4,Calibration!$C$2:$C$4,E81)</f>
        <v>686.2022536875877</v>
      </c>
      <c r="L81" s="2">
        <f>TREND(Calibration!$A$2:$A$4,Calibration!$D$2:$D$4,G81)</f>
        <v>546.82378979960311</v>
      </c>
    </row>
    <row r="82" spans="1:12" x14ac:dyDescent="0.25">
      <c r="A82">
        <v>399708</v>
      </c>
      <c r="B82">
        <v>14.48400021</v>
      </c>
      <c r="C82">
        <v>0.65289998000000005</v>
      </c>
      <c r="D82">
        <v>806.02001953000001</v>
      </c>
      <c r="E82">
        <v>1.59309995</v>
      </c>
      <c r="F82">
        <v>906.94598388999998</v>
      </c>
      <c r="G82">
        <v>1.43219995</v>
      </c>
      <c r="H82">
        <v>9.9000003020963209E+37</v>
      </c>
      <c r="J82" s="2">
        <f>TREND(Calibration!$A$2:$A$4,Calibration!$B$2:$B$4,C82)</f>
        <v>434.36408699016317</v>
      </c>
      <c r="K82" s="2">
        <f>TREND(Calibration!$A$2:$A$4,Calibration!$C$2:$C$4,E82)</f>
        <v>628.78719430146339</v>
      </c>
      <c r="L82" s="2">
        <f>TREND(Calibration!$A$2:$A$4,Calibration!$D$2:$D$4,G82)</f>
        <v>546.16169455038175</v>
      </c>
    </row>
    <row r="83" spans="1:12" x14ac:dyDescent="0.25">
      <c r="A83">
        <v>404707</v>
      </c>
      <c r="B83">
        <v>14.461000439999999</v>
      </c>
      <c r="C83">
        <v>0.65289998000000005</v>
      </c>
      <c r="D83">
        <v>598.95501708999996</v>
      </c>
      <c r="E83">
        <v>1.68219995</v>
      </c>
      <c r="F83">
        <v>1056.0329589800001</v>
      </c>
      <c r="G83">
        <v>1.43429995</v>
      </c>
      <c r="H83">
        <v>1181.8339843700001</v>
      </c>
      <c r="J83" s="2">
        <f>TREND(Calibration!$A$2:$A$4,Calibration!$B$2:$B$4,C83)</f>
        <v>434.36408699016317</v>
      </c>
      <c r="K83" s="2">
        <f>TREND(Calibration!$A$2:$A$4,Calibration!$C$2:$C$4,E83)</f>
        <v>664.53618604733288</v>
      </c>
      <c r="L83" s="2">
        <f>TREND(Calibration!$A$2:$A$4,Calibration!$D$2:$D$4,G83)</f>
        <v>547.03067827153995</v>
      </c>
    </row>
    <row r="84" spans="1:12" x14ac:dyDescent="0.25">
      <c r="A84">
        <v>409707</v>
      </c>
      <c r="B84">
        <v>14.49699974</v>
      </c>
      <c r="C84">
        <v>0.65339999999999998</v>
      </c>
      <c r="D84">
        <v>888.78100586000005</v>
      </c>
      <c r="E84">
        <v>1.77890003</v>
      </c>
      <c r="F84">
        <v>903.75799560999997</v>
      </c>
      <c r="G84">
        <v>1.43649995</v>
      </c>
      <c r="H84">
        <v>1329.00598145</v>
      </c>
      <c r="J84" s="2">
        <f>TREND(Calibration!$A$2:$A$4,Calibration!$B$2:$B$4,C84)</f>
        <v>434.67151833244134</v>
      </c>
      <c r="K84" s="2">
        <f>TREND(Calibration!$A$2:$A$4,Calibration!$C$2:$C$4,E84)</f>
        <v>703.33450660563722</v>
      </c>
      <c r="L84" s="2">
        <f>TREND(Calibration!$A$2:$A$4,Calibration!$D$2:$D$4,G84)</f>
        <v>547.94104216989615</v>
      </c>
    </row>
    <row r="85" spans="1:12" x14ac:dyDescent="0.25">
      <c r="A85">
        <v>414707</v>
      </c>
      <c r="B85">
        <v>14.52000046</v>
      </c>
      <c r="C85">
        <v>0.65399998000000004</v>
      </c>
      <c r="D85">
        <v>771.83697510000002</v>
      </c>
      <c r="E85">
        <v>1.81889999</v>
      </c>
      <c r="F85">
        <v>9.9000003020963209E+37</v>
      </c>
      <c r="G85">
        <v>1.43490005</v>
      </c>
      <c r="H85">
        <v>1291.7159423799999</v>
      </c>
      <c r="J85" s="2">
        <f>TREND(Calibration!$A$2:$A$4,Calibration!$B$2:$B$4,C85)</f>
        <v>435.0404088902992</v>
      </c>
      <c r="K85" s="2">
        <f>TREND(Calibration!$A$2:$A$4,Calibration!$C$2:$C$4,E85)</f>
        <v>719.38342063341634</v>
      </c>
      <c r="L85" s="2">
        <f>TREND(Calibration!$A$2:$A$4,Calibration!$D$2:$D$4,G85)</f>
        <v>547.27900071490524</v>
      </c>
    </row>
    <row r="86" spans="1:12" x14ac:dyDescent="0.25">
      <c r="A86">
        <v>419707</v>
      </c>
      <c r="B86">
        <v>14.5</v>
      </c>
      <c r="C86">
        <v>0.65609998000000003</v>
      </c>
      <c r="D86">
        <v>867.26800536999997</v>
      </c>
      <c r="E86">
        <v>2.0450999699999999</v>
      </c>
      <c r="F86">
        <v>9.9000003020963209E+37</v>
      </c>
      <c r="G86">
        <v>1.43599999</v>
      </c>
      <c r="H86">
        <v>1240.3249511700001</v>
      </c>
      <c r="J86" s="2">
        <f>TREND(Calibration!$A$2:$A$4,Calibration!$B$2:$B$4,C86)</f>
        <v>436.33156888146794</v>
      </c>
      <c r="K86" s="2">
        <f>TREND(Calibration!$A$2:$A$4,Calibration!$C$2:$C$4,E86)</f>
        <v>810.14011219274119</v>
      </c>
      <c r="L86" s="2">
        <f>TREND(Calibration!$A$2:$A$4,Calibration!$D$2:$D$4,G86)</f>
        <v>547.73415783597704</v>
      </c>
    </row>
    <row r="87" spans="1:12" x14ac:dyDescent="0.25">
      <c r="A87">
        <v>424708</v>
      </c>
      <c r="B87">
        <v>14.55500031</v>
      </c>
      <c r="C87">
        <v>0.65339999999999998</v>
      </c>
      <c r="D87">
        <v>942.25701904000005</v>
      </c>
      <c r="E87">
        <v>2.0748000100000001</v>
      </c>
      <c r="F87">
        <v>9.9000003020963209E+37</v>
      </c>
      <c r="G87">
        <v>1.4327000400000001</v>
      </c>
      <c r="H87">
        <v>1132.15197754</v>
      </c>
      <c r="J87" s="2">
        <f>TREND(Calibration!$A$2:$A$4,Calibration!$B$2:$B$4,C87)</f>
        <v>434.67151833244134</v>
      </c>
      <c r="K87" s="2">
        <f>TREND(Calibration!$A$2:$A$4,Calibration!$C$2:$C$4,E87)</f>
        <v>822.05645882362785</v>
      </c>
      <c r="L87" s="2">
        <f>TREND(Calibration!$A$2:$A$4,Calibration!$D$2:$D$4,G87)</f>
        <v>546.3686326785313</v>
      </c>
    </row>
    <row r="88" spans="1:12" x14ac:dyDescent="0.25">
      <c r="A88">
        <v>429707</v>
      </c>
      <c r="B88">
        <v>14.55200005</v>
      </c>
      <c r="C88">
        <v>0.65719998000000002</v>
      </c>
      <c r="D88">
        <v>1119.6020507799999</v>
      </c>
      <c r="E88">
        <v>2.21149993</v>
      </c>
      <c r="F88">
        <v>9.9000003020963209E+37</v>
      </c>
      <c r="G88">
        <v>1.4354000099999999</v>
      </c>
      <c r="H88">
        <v>9.9000003020963209E+37</v>
      </c>
      <c r="J88" s="2">
        <f>TREND(Calibration!$A$2:$A$4,Calibration!$B$2:$B$4,C88)</f>
        <v>437.00789078160392</v>
      </c>
      <c r="K88" s="2">
        <f>TREND(Calibration!$A$2:$A$4,Calibration!$C$2:$C$4,E88)</f>
        <v>876.90364526292103</v>
      </c>
      <c r="L88" s="2">
        <f>TREND(Calibration!$A$2:$A$4,Calibration!$D$2:$D$4,G88)</f>
        <v>547.48588504882434</v>
      </c>
    </row>
    <row r="89" spans="1:12" x14ac:dyDescent="0.25">
      <c r="A89">
        <v>434707</v>
      </c>
      <c r="B89">
        <v>14.55500031</v>
      </c>
      <c r="C89">
        <v>0.64910000999999995</v>
      </c>
      <c r="D89">
        <v>871.39801024999997</v>
      </c>
      <c r="E89">
        <v>2.5625</v>
      </c>
      <c r="F89">
        <v>9.9000003020963209E+37</v>
      </c>
      <c r="G89">
        <v>1.44029999</v>
      </c>
      <c r="H89">
        <v>9.9000003020963209E+37</v>
      </c>
      <c r="J89" s="2">
        <f>TREND(Calibration!$A$2:$A$4,Calibration!$B$2:$B$4,C89)</f>
        <v>432.02772068938145</v>
      </c>
      <c r="K89" s="2">
        <f>TREND(Calibration!$A$2:$A$4,Calibration!$C$2:$C$4,E89)</f>
        <v>1017.7330347716711</v>
      </c>
      <c r="L89" s="2">
        <f>TREND(Calibration!$A$2:$A$4,Calibration!$D$2:$D$4,G89)</f>
        <v>549.51350545549144</v>
      </c>
    </row>
    <row r="90" spans="1:12" x14ac:dyDescent="0.25">
      <c r="A90">
        <v>439707</v>
      </c>
      <c r="B90">
        <v>14.536000250000001</v>
      </c>
      <c r="C90">
        <v>0.65289998000000005</v>
      </c>
      <c r="D90">
        <v>505.83499146000003</v>
      </c>
      <c r="E90">
        <v>1.67250001</v>
      </c>
      <c r="F90">
        <v>1261.8559570299999</v>
      </c>
      <c r="G90">
        <v>1.4467999899999999</v>
      </c>
      <c r="H90">
        <v>9.9000003020963209E+37</v>
      </c>
      <c r="J90" s="2">
        <f>TREND(Calibration!$A$2:$A$4,Calibration!$B$2:$B$4,C90)</f>
        <v>434.36408699016317</v>
      </c>
      <c r="K90" s="2">
        <f>TREND(Calibration!$A$2:$A$4,Calibration!$C$2:$C$4,E90)</f>
        <v>660.64434457712605</v>
      </c>
      <c r="L90" s="2">
        <f>TREND(Calibration!$A$2:$A$4,Calibration!$D$2:$D$4,G90)</f>
        <v>552.20321697336215</v>
      </c>
    </row>
    <row r="91" spans="1:12" x14ac:dyDescent="0.25">
      <c r="A91">
        <v>444708</v>
      </c>
      <c r="B91">
        <v>14.55200005</v>
      </c>
      <c r="C91">
        <v>0.65829998000000001</v>
      </c>
      <c r="D91">
        <v>280.49899291999998</v>
      </c>
      <c r="E91">
        <v>1.83179998</v>
      </c>
      <c r="F91">
        <v>9.9000003020963209E+37</v>
      </c>
      <c r="G91">
        <v>1.45270002</v>
      </c>
      <c r="H91">
        <v>9.9000003020963209E+37</v>
      </c>
      <c r="J91" s="2">
        <f>TREND(Calibration!$A$2:$A$4,Calibration!$B$2:$B$4,C91)</f>
        <v>437.68421268173995</v>
      </c>
      <c r="K91" s="2">
        <f>TREND(Calibration!$A$2:$A$4,Calibration!$C$2:$C$4,E91)</f>
        <v>724.5591965709225</v>
      </c>
      <c r="L91" s="2">
        <f>TREND(Calibration!$A$2:$A$4,Calibration!$D$2:$D$4,G91)</f>
        <v>554.64465984209789</v>
      </c>
    </row>
    <row r="92" spans="1:12" x14ac:dyDescent="0.25">
      <c r="A92">
        <v>449707</v>
      </c>
      <c r="B92">
        <v>14.649999619999999</v>
      </c>
      <c r="C92">
        <v>0.65609998000000003</v>
      </c>
      <c r="D92">
        <v>749.67297363</v>
      </c>
      <c r="E92">
        <v>2.0494999900000002</v>
      </c>
      <c r="F92">
        <v>1314.18005371</v>
      </c>
      <c r="G92">
        <v>1.4596999900000001</v>
      </c>
      <c r="H92">
        <v>9.9000003020963209E+37</v>
      </c>
      <c r="J92" s="2">
        <f>TREND(Calibration!$A$2:$A$4,Calibration!$B$2:$B$4,C92)</f>
        <v>436.33156888146794</v>
      </c>
      <c r="K92" s="2">
        <f>TREND(Calibration!$A$2:$A$4,Calibration!$C$2:$C$4,E92)</f>
        <v>811.90550252564435</v>
      </c>
      <c r="L92" s="2">
        <f>TREND(Calibration!$A$2:$A$4,Calibration!$D$2:$D$4,G92)</f>
        <v>557.54125983190545</v>
      </c>
    </row>
    <row r="93" spans="1:12" x14ac:dyDescent="0.25">
      <c r="A93">
        <v>454707</v>
      </c>
      <c r="B93">
        <v>14.77600002</v>
      </c>
      <c r="C93">
        <v>0.66049999000000004</v>
      </c>
      <c r="D93">
        <v>322.25299072000001</v>
      </c>
      <c r="E93">
        <v>1.6886999600000001</v>
      </c>
      <c r="F93">
        <v>9.9000003020963209E+37</v>
      </c>
      <c r="G93">
        <v>1.4586000400000001</v>
      </c>
      <c r="H93">
        <v>844.34802246000004</v>
      </c>
      <c r="J93" s="2">
        <f>TREND(Calibration!$A$2:$A$4,Calibration!$B$2:$B$4,C93)</f>
        <v>439.03686263039287</v>
      </c>
      <c r="K93" s="2">
        <f>TREND(Calibration!$A$2:$A$4,Calibration!$C$2:$C$4,E93)</f>
        <v>667.14414119703065</v>
      </c>
      <c r="L93" s="2">
        <f>TREND(Calibration!$A$2:$A$4,Calibration!$D$2:$D$4,G93)</f>
        <v>557.08609857281601</v>
      </c>
    </row>
    <row r="94" spans="1:12" x14ac:dyDescent="0.25">
      <c r="A94">
        <v>459708</v>
      </c>
      <c r="B94">
        <v>14.89299965</v>
      </c>
      <c r="C94">
        <v>0.65829998000000001</v>
      </c>
      <c r="D94">
        <v>783.50299071999996</v>
      </c>
      <c r="E94">
        <v>4.9893999100000004</v>
      </c>
      <c r="F94">
        <v>9.9000003020963209E+37</v>
      </c>
      <c r="G94">
        <v>1.46619999</v>
      </c>
      <c r="H94">
        <v>9.9000003020963209E+37</v>
      </c>
      <c r="J94" s="2">
        <f>TREND(Calibration!$A$2:$A$4,Calibration!$B$2:$B$4,C94)</f>
        <v>437.68421268173995</v>
      </c>
      <c r="K94" s="2">
        <f>TREND(Calibration!$A$2:$A$4,Calibration!$C$2:$C$4,E94)</f>
        <v>1991.4617087407116</v>
      </c>
      <c r="L94" s="2">
        <f>TREND(Calibration!$A$2:$A$4,Calibration!$D$2:$D$4,G94)</f>
        <v>560.23097134977615</v>
      </c>
    </row>
    <row r="95" spans="1:12" x14ac:dyDescent="0.25">
      <c r="A95">
        <v>464707</v>
      </c>
      <c r="B95">
        <v>14.847999570000001</v>
      </c>
      <c r="C95">
        <v>0.65880000999999999</v>
      </c>
      <c r="D95">
        <v>856.00799560999997</v>
      </c>
      <c r="E95">
        <v>4.1875</v>
      </c>
      <c r="F95">
        <v>9.9000003020963209E+37</v>
      </c>
      <c r="G95">
        <v>1.4645999700000001</v>
      </c>
      <c r="H95">
        <v>1036.8780517600001</v>
      </c>
      <c r="J95" s="2">
        <f>TREND(Calibration!$A$2:$A$4,Calibration!$B$2:$B$4,C95)</f>
        <v>437.99165017239903</v>
      </c>
      <c r="K95" s="2">
        <f>TREND(Calibration!$A$2:$A$4,Calibration!$C$2:$C$4,E95)</f>
        <v>1669.7208191379784</v>
      </c>
      <c r="L95" s="2">
        <f>TREND(Calibration!$A$2:$A$4,Calibration!$D$2:$D$4,G95)</f>
        <v>559.56888023857255</v>
      </c>
    </row>
    <row r="96" spans="1:12" x14ac:dyDescent="0.25">
      <c r="A96">
        <v>469707</v>
      </c>
      <c r="B96">
        <v>14.79300022</v>
      </c>
      <c r="C96">
        <v>0.65339999999999998</v>
      </c>
      <c r="D96">
        <v>1310.5460205100001</v>
      </c>
      <c r="E96">
        <v>3.12849998</v>
      </c>
      <c r="F96">
        <v>9.9000003020963209E+37</v>
      </c>
      <c r="G96">
        <v>1.4635000199999999</v>
      </c>
      <c r="H96">
        <v>9.9000003020963209E+37</v>
      </c>
      <c r="J96" s="2">
        <f>TREND(Calibration!$A$2:$A$4,Calibration!$B$2:$B$4,C96)</f>
        <v>434.67151833244134</v>
      </c>
      <c r="K96" s="2">
        <f>TREND(Calibration!$A$2:$A$4,Calibration!$C$2:$C$4,E96)</f>
        <v>1244.8253873326398</v>
      </c>
      <c r="L96" s="2">
        <f>TREND(Calibration!$A$2:$A$4,Calibration!$D$2:$D$4,G96)</f>
        <v>559.113718979483</v>
      </c>
    </row>
    <row r="97" spans="1:12" x14ac:dyDescent="0.25">
      <c r="A97">
        <v>474707</v>
      </c>
      <c r="B97">
        <v>14.817999840000001</v>
      </c>
      <c r="C97">
        <v>0.65069997000000002</v>
      </c>
      <c r="D97">
        <v>531.72900390999996</v>
      </c>
      <c r="E97">
        <v>3.0933999999999999</v>
      </c>
      <c r="F97">
        <v>9.9000003020963209E+37</v>
      </c>
      <c r="G97">
        <v>1.4623999599999999</v>
      </c>
      <c r="H97">
        <v>9.9000003020963209E+37</v>
      </c>
      <c r="J97" s="2">
        <f>TREND(Calibration!$A$2:$A$4,Calibration!$B$2:$B$4,C97)</f>
        <v>433.01143704151025</v>
      </c>
      <c r="K97" s="2">
        <f>TREND(Calibration!$A$2:$A$4,Calibration!$C$2:$C$4,E97)</f>
        <v>1230.7424592147925</v>
      </c>
      <c r="L97" s="2">
        <f>TREND(Calibration!$A$2:$A$4,Calibration!$D$2:$D$4,G97)</f>
        <v>558.65851220219861</v>
      </c>
    </row>
    <row r="98" spans="1:12" x14ac:dyDescent="0.25">
      <c r="A98">
        <v>479708</v>
      </c>
      <c r="B98">
        <v>14.82699966</v>
      </c>
      <c r="C98">
        <v>0.64429997999999999</v>
      </c>
      <c r="D98">
        <v>441.09201050000001</v>
      </c>
      <c r="E98">
        <v>2.66779995</v>
      </c>
      <c r="F98">
        <v>9.9000003020963209E+37</v>
      </c>
      <c r="G98">
        <v>1.4645999700000001</v>
      </c>
      <c r="H98">
        <v>9.9000003020963209E+37</v>
      </c>
      <c r="J98" s="2">
        <f>TREND(Calibration!$A$2:$A$4,Calibration!$B$2:$B$4,C98)</f>
        <v>429.07647940728162</v>
      </c>
      <c r="K98" s="2">
        <f>TREND(Calibration!$A$2:$A$4,Calibration!$C$2:$C$4,E98)</f>
        <v>1059.9818231374452</v>
      </c>
      <c r="L98" s="2">
        <f>TREND(Calibration!$A$2:$A$4,Calibration!$D$2:$D$4,G98)</f>
        <v>559.56888023857255</v>
      </c>
    </row>
    <row r="99" spans="1:12" x14ac:dyDescent="0.25">
      <c r="A99">
        <v>484707</v>
      </c>
      <c r="B99">
        <v>14.824000359999999</v>
      </c>
      <c r="C99">
        <v>0.64639997000000005</v>
      </c>
      <c r="D99">
        <v>220.69200133999999</v>
      </c>
      <c r="E99">
        <v>2.6386001100000001</v>
      </c>
      <c r="F99">
        <v>9.9000003020963209E+37</v>
      </c>
      <c r="G99">
        <v>1.4678000200000001</v>
      </c>
      <c r="H99">
        <v>815.22900390999996</v>
      </c>
      <c r="J99" s="2">
        <f>TREND(Calibration!$A$2:$A$4,Calibration!$B$2:$B$4,C99)</f>
        <v>430.3676332500695</v>
      </c>
      <c r="K99" s="2">
        <f>TREND(Calibration!$A$2:$A$4,Calibration!$C$2:$C$4,E99)</f>
        <v>1048.2661683771678</v>
      </c>
      <c r="L99" s="2">
        <f>TREND(Calibration!$A$2:$A$4,Calibration!$D$2:$D$4,G99)</f>
        <v>560.89306659899751</v>
      </c>
    </row>
    <row r="100" spans="1:12" x14ac:dyDescent="0.25">
      <c r="A100">
        <v>489706</v>
      </c>
      <c r="B100">
        <v>14.71700001</v>
      </c>
      <c r="C100">
        <v>0.65179997999999995</v>
      </c>
      <c r="D100">
        <v>814.71600341999999</v>
      </c>
      <c r="E100">
        <v>2.8919000600000002</v>
      </c>
      <c r="F100">
        <v>9.9000003020963209E+37</v>
      </c>
      <c r="G100">
        <v>1.4645999700000001</v>
      </c>
      <c r="H100">
        <v>9.9000003020963209E+37</v>
      </c>
      <c r="J100" s="2">
        <f>TREND(Calibration!$A$2:$A$4,Calibration!$B$2:$B$4,C100)</f>
        <v>433.68776509002709</v>
      </c>
      <c r="K100" s="2">
        <f>TREND(Calibration!$A$2:$A$4,Calibration!$C$2:$C$4,E100)</f>
        <v>1149.8959980267657</v>
      </c>
      <c r="L100" s="2">
        <f>TREND(Calibration!$A$2:$A$4,Calibration!$D$2:$D$4,G100)</f>
        <v>559.56888023857255</v>
      </c>
    </row>
    <row r="101" spans="1:12" x14ac:dyDescent="0.25">
      <c r="A101">
        <v>494706</v>
      </c>
      <c r="B101">
        <v>14.56499958</v>
      </c>
      <c r="C101">
        <v>0.64480000999999998</v>
      </c>
      <c r="D101">
        <v>1053.4439697299999</v>
      </c>
      <c r="E101">
        <v>2.51929998</v>
      </c>
      <c r="F101">
        <v>9.9000003020963209E+37</v>
      </c>
      <c r="G101">
        <v>1.4635000199999999</v>
      </c>
      <c r="H101">
        <v>1308.6619873</v>
      </c>
      <c r="J101" s="2">
        <f>TREND(Calibration!$A$2:$A$4,Calibration!$B$2:$B$4,C101)</f>
        <v>429.38391689794071</v>
      </c>
      <c r="K101" s="2">
        <f>TREND(Calibration!$A$2:$A$4,Calibration!$C$2:$C$4,E101)</f>
        <v>1000.4001822643602</v>
      </c>
      <c r="L101" s="2">
        <f>TREND(Calibration!$A$2:$A$4,Calibration!$D$2:$D$4,G101)</f>
        <v>559.113718979483</v>
      </c>
    </row>
    <row r="102" spans="1:12" x14ac:dyDescent="0.25">
      <c r="A102">
        <v>499705</v>
      </c>
      <c r="B102">
        <v>14.480999949999999</v>
      </c>
      <c r="C102">
        <v>0.64749997999999997</v>
      </c>
      <c r="D102">
        <v>864.89599609000004</v>
      </c>
      <c r="E102">
        <v>3.1640999299999999</v>
      </c>
      <c r="F102">
        <v>9.9000003020963209E+37</v>
      </c>
      <c r="G102">
        <v>1.46619999</v>
      </c>
      <c r="H102">
        <v>9.9000003020963209E+37</v>
      </c>
      <c r="J102" s="2">
        <f>TREND(Calibration!$A$2:$A$4,Calibration!$B$2:$B$4,C102)</f>
        <v>431.04396129858634</v>
      </c>
      <c r="K102" s="2">
        <f>TREND(Calibration!$A$2:$A$4,Calibration!$C$2:$C$4,E102)</f>
        <v>1259.1089150397484</v>
      </c>
      <c r="L102" s="2">
        <f>TREND(Calibration!$A$2:$A$4,Calibration!$D$2:$D$4,G102)</f>
        <v>560.23097134977615</v>
      </c>
    </row>
    <row r="103" spans="1:12" x14ac:dyDescent="0.25">
      <c r="A103">
        <v>504706</v>
      </c>
      <c r="B103">
        <v>14.480999949999999</v>
      </c>
      <c r="C103">
        <v>0.65130001000000004</v>
      </c>
      <c r="D103">
        <v>468.31500244</v>
      </c>
      <c r="E103">
        <v>4.7108001699999997</v>
      </c>
      <c r="F103">
        <v>9.9000003020963209E+37</v>
      </c>
      <c r="G103">
        <v>1.4619</v>
      </c>
      <c r="H103">
        <v>9.9000003020963209E+37</v>
      </c>
      <c r="J103" s="2">
        <f>TREND(Calibration!$A$2:$A$4,Calibration!$B$2:$B$4,C103)</f>
        <v>433.38036448965352</v>
      </c>
      <c r="K103" s="2">
        <f>TREND(Calibration!$A$2:$A$4,Calibration!$C$2:$C$4,E103)</f>
        <v>1879.681015074478</v>
      </c>
      <c r="L103" s="2">
        <f>TREND(Calibration!$A$2:$A$4,Calibration!$D$2:$D$4,G103)</f>
        <v>558.45162786827939</v>
      </c>
    </row>
    <row r="104" spans="1:12" x14ac:dyDescent="0.25">
      <c r="A104">
        <v>509705</v>
      </c>
      <c r="B104">
        <v>14.54599953</v>
      </c>
      <c r="C104">
        <v>0.65719998000000002</v>
      </c>
      <c r="D104">
        <v>320.87899779999998</v>
      </c>
      <c r="E104">
        <v>2.6349000899999999</v>
      </c>
      <c r="F104">
        <v>9.9000003020963209E+37</v>
      </c>
      <c r="G104">
        <v>1.46510005</v>
      </c>
      <c r="H104">
        <v>875.09600829999999</v>
      </c>
      <c r="J104" s="2">
        <f>TREND(Calibration!$A$2:$A$4,Calibration!$B$2:$B$4,C104)</f>
        <v>437.00789078160392</v>
      </c>
      <c r="K104" s="2">
        <f>TREND(Calibration!$A$2:$A$4,Calibration!$C$2:$C$4,E104)</f>
        <v>1046.7816343206071</v>
      </c>
      <c r="L104" s="2">
        <f>TREND(Calibration!$A$2:$A$4,Calibration!$D$2:$D$4,G104)</f>
        <v>559.77581422870435</v>
      </c>
    </row>
    <row r="105" spans="1:12" x14ac:dyDescent="0.25">
      <c r="A105">
        <v>514705</v>
      </c>
      <c r="B105">
        <v>14.57800007</v>
      </c>
      <c r="C105">
        <v>0.65130001000000004</v>
      </c>
      <c r="D105">
        <v>749.56701659999999</v>
      </c>
      <c r="E105">
        <v>2.6342999900000001</v>
      </c>
      <c r="F105">
        <v>9.9000003020963209E+37</v>
      </c>
      <c r="G105">
        <v>1.47000003</v>
      </c>
      <c r="H105">
        <v>9.9000003020963209E+37</v>
      </c>
      <c r="J105" s="2">
        <f>TREND(Calibration!$A$2:$A$4,Calibration!$B$2:$B$4,C105)</f>
        <v>433.38036448965352</v>
      </c>
      <c r="K105" s="2">
        <f>TREND(Calibration!$A$2:$A$4,Calibration!$C$2:$C$4,E105)</f>
        <v>1046.5408602471314</v>
      </c>
      <c r="L105" s="2">
        <f>TREND(Calibration!$A$2:$A$4,Calibration!$D$2:$D$4,G105)</f>
        <v>561.80343463537145</v>
      </c>
    </row>
    <row r="106" spans="1:12" x14ac:dyDescent="0.25">
      <c r="A106">
        <v>519706</v>
      </c>
      <c r="B106">
        <v>14.61699963</v>
      </c>
      <c r="C106">
        <v>0.65069997000000002</v>
      </c>
      <c r="D106">
        <v>9.9000003020963209E+37</v>
      </c>
      <c r="E106">
        <v>5.0012998599999996</v>
      </c>
      <c r="F106">
        <v>9.9000003020963209E+37</v>
      </c>
      <c r="G106">
        <v>1.47539997</v>
      </c>
      <c r="H106">
        <v>9.9000003020963209E+37</v>
      </c>
      <c r="J106" s="2">
        <f>TREND(Calibration!$A$2:$A$4,Calibration!$B$2:$B$4,C106)</f>
        <v>433.01143704151025</v>
      </c>
      <c r="K106" s="2">
        <f>TREND(Calibration!$A$2:$A$4,Calibration!$C$2:$C$4,E106)</f>
        <v>1996.2362453773696</v>
      </c>
      <c r="L106" s="2">
        <f>TREND(Calibration!$A$2:$A$4,Calibration!$D$2:$D$4,G106)</f>
        <v>564.03793937595765</v>
      </c>
    </row>
    <row r="107" spans="1:12" x14ac:dyDescent="0.25">
      <c r="A107">
        <v>524705</v>
      </c>
      <c r="B107">
        <v>14.501000400000001</v>
      </c>
      <c r="C107">
        <v>0.65990000999999998</v>
      </c>
      <c r="D107">
        <v>1246.5500488299999</v>
      </c>
      <c r="E107">
        <v>3.3445000600000001</v>
      </c>
      <c r="F107">
        <v>9.9000003020963209E+37</v>
      </c>
      <c r="G107">
        <v>1.4731999600000001</v>
      </c>
      <c r="H107">
        <v>9.9000003020963209E+37</v>
      </c>
      <c r="J107" s="2">
        <f>TREND(Calibration!$A$2:$A$4,Calibration!$B$2:$B$4,C107)</f>
        <v>438.66797207253501</v>
      </c>
      <c r="K107" s="2">
        <f>TREND(Calibration!$A$2:$A$4,Calibration!$C$2:$C$4,E107)</f>
        <v>1331.4896418447292</v>
      </c>
      <c r="L107" s="2">
        <f>TREND(Calibration!$A$2:$A$4,Calibration!$D$2:$D$4,G107)</f>
        <v>563.12757133958371</v>
      </c>
    </row>
    <row r="108" spans="1:12" x14ac:dyDescent="0.25">
      <c r="A108">
        <v>529714</v>
      </c>
      <c r="B108">
        <v>14.559000019999999</v>
      </c>
      <c r="C108">
        <v>0.66049999000000004</v>
      </c>
      <c r="D108">
        <v>898.06597899999997</v>
      </c>
      <c r="E108">
        <v>2.9955999900000001</v>
      </c>
      <c r="F108">
        <v>9.9000003020963209E+37</v>
      </c>
      <c r="G108">
        <v>1.4759000499999999</v>
      </c>
      <c r="H108">
        <v>849.88201904000005</v>
      </c>
      <c r="J108" s="2">
        <f>TREND(Calibration!$A$2:$A$4,Calibration!$B$2:$B$4,C108)</f>
        <v>439.03686263039287</v>
      </c>
      <c r="K108" s="2">
        <f>TREND(Calibration!$A$2:$A$4,Calibration!$C$2:$C$4,E108)</f>
        <v>1191.5028211650063</v>
      </c>
      <c r="L108" s="2">
        <f>TREND(Calibration!$A$2:$A$4,Calibration!$D$2:$D$4,G108)</f>
        <v>564.24487336608945</v>
      </c>
    </row>
    <row r="109" spans="1:12" x14ac:dyDescent="0.25">
      <c r="A109">
        <v>534706</v>
      </c>
      <c r="B109">
        <v>14.65600014</v>
      </c>
      <c r="C109">
        <v>0.66210002000000001</v>
      </c>
      <c r="D109">
        <v>492.51300049000002</v>
      </c>
      <c r="E109">
        <v>3.57669997</v>
      </c>
      <c r="F109">
        <v>9.9000003020963209E+37</v>
      </c>
      <c r="G109">
        <v>1.4775999799999999</v>
      </c>
      <c r="H109">
        <v>1349.1619873</v>
      </c>
      <c r="J109" s="2">
        <f>TREND(Calibration!$A$2:$A$4,Calibration!$B$2:$B$4,C109)</f>
        <v>440.02062202118799</v>
      </c>
      <c r="K109" s="2">
        <f>TREND(Calibration!$A$2:$A$4,Calibration!$C$2:$C$4,E109)</f>
        <v>1424.6536448299328</v>
      </c>
      <c r="L109" s="2">
        <f>TREND(Calibration!$A$2:$A$4,Calibration!$D$2:$D$4,G109)</f>
        <v>564.94830741233159</v>
      </c>
    </row>
    <row r="110" spans="1:12" x14ac:dyDescent="0.25">
      <c r="A110">
        <v>539705</v>
      </c>
      <c r="B110">
        <v>14.68500042</v>
      </c>
      <c r="C110">
        <v>0.65939999000000005</v>
      </c>
      <c r="D110">
        <v>617.40600586000005</v>
      </c>
      <c r="E110">
        <v>2.7499001000000001</v>
      </c>
      <c r="F110">
        <v>9.9000003020963209E+37</v>
      </c>
      <c r="G110">
        <v>1.48459995</v>
      </c>
      <c r="H110">
        <v>9.9000003020963209E+37</v>
      </c>
      <c r="J110" s="2">
        <f>TREND(Calibration!$A$2:$A$4,Calibration!$B$2:$B$4,C110)</f>
        <v>438.3605407302569</v>
      </c>
      <c r="K110" s="2">
        <f>TREND(Calibration!$A$2:$A$4,Calibration!$C$2:$C$4,E110)</f>
        <v>1092.9223123033785</v>
      </c>
      <c r="L110" s="2">
        <f>TREND(Calibration!$A$2:$A$4,Calibration!$D$2:$D$4,G110)</f>
        <v>567.84490740213914</v>
      </c>
    </row>
    <row r="111" spans="1:12" x14ac:dyDescent="0.25">
      <c r="A111">
        <v>544705</v>
      </c>
      <c r="B111">
        <v>14.7329998</v>
      </c>
      <c r="C111">
        <v>0.66149997999999999</v>
      </c>
      <c r="D111">
        <v>674.28399658000001</v>
      </c>
      <c r="E111">
        <v>4.8457999200000001</v>
      </c>
      <c r="F111">
        <v>9.9000003020963209E+37</v>
      </c>
      <c r="G111">
        <v>1.4835</v>
      </c>
      <c r="H111">
        <v>9.9000003020963209E+37</v>
      </c>
      <c r="J111" s="2">
        <f>TREND(Calibration!$A$2:$A$4,Calibration!$B$2:$B$4,C111)</f>
        <v>439.65169457304467</v>
      </c>
      <c r="K111" s="2">
        <f>TREND(Calibration!$A$2:$A$4,Calibration!$C$2:$C$4,E111)</f>
        <v>1933.8460537775584</v>
      </c>
      <c r="L111" s="2">
        <f>TREND(Calibration!$A$2:$A$4,Calibration!$D$2:$D$4,G111)</f>
        <v>567.38974614304959</v>
      </c>
    </row>
    <row r="112" spans="1:12" x14ac:dyDescent="0.25">
      <c r="A112">
        <v>549706</v>
      </c>
      <c r="B112">
        <v>14.72399998</v>
      </c>
      <c r="C112">
        <v>0.65509998999999997</v>
      </c>
      <c r="D112">
        <v>758.38702393000005</v>
      </c>
      <c r="E112">
        <v>3.3487999400000001</v>
      </c>
      <c r="F112">
        <v>9.9000003020963209E+37</v>
      </c>
      <c r="G112">
        <v>1.4851000299999999</v>
      </c>
      <c r="H112">
        <v>9.9000003020963209E+37</v>
      </c>
      <c r="J112" s="2">
        <f>TREND(Calibration!$A$2:$A$4,Calibration!$B$2:$B$4,C112)</f>
        <v>435.71673693881604</v>
      </c>
      <c r="K112" s="2">
        <f>TREND(Calibration!$A$2:$A$4,Calibration!$C$2:$C$4,E112)</f>
        <v>1333.2148536811851</v>
      </c>
      <c r="L112" s="2">
        <f>TREND(Calibration!$A$2:$A$4,Calibration!$D$2:$D$4,G112)</f>
        <v>568.05184139227094</v>
      </c>
    </row>
    <row r="113" spans="1:12" x14ac:dyDescent="0.25">
      <c r="A113">
        <v>554718</v>
      </c>
      <c r="B113">
        <v>14.847000120000001</v>
      </c>
      <c r="C113">
        <v>0.65670002000000005</v>
      </c>
      <c r="D113">
        <v>342.95800781000003</v>
      </c>
      <c r="E113">
        <v>2.6451001199999999</v>
      </c>
      <c r="F113">
        <v>9.9000003020963209E+37</v>
      </c>
      <c r="G113">
        <v>1.4835</v>
      </c>
      <c r="H113">
        <v>904.79998779000005</v>
      </c>
      <c r="J113" s="2">
        <f>TREND(Calibration!$A$2:$A$4,Calibration!$B$2:$B$4,C113)</f>
        <v>436.70049632961121</v>
      </c>
      <c r="K113" s="2">
        <f>TREND(Calibration!$A$2:$A$4,Calibration!$C$2:$C$4,E113)</f>
        <v>1050.8741235268656</v>
      </c>
      <c r="L113" s="2">
        <f>TREND(Calibration!$A$2:$A$4,Calibration!$D$2:$D$4,G113)</f>
        <v>567.38974614304959</v>
      </c>
    </row>
    <row r="114" spans="1:12" x14ac:dyDescent="0.25">
      <c r="A114">
        <v>559707</v>
      </c>
      <c r="B114">
        <v>14.911999700000001</v>
      </c>
      <c r="C114">
        <v>0.65670002000000005</v>
      </c>
      <c r="D114">
        <v>828.58099364999998</v>
      </c>
      <c r="E114">
        <v>2.3821001100000001</v>
      </c>
      <c r="F114">
        <v>9.9000003020963209E+37</v>
      </c>
      <c r="G114">
        <v>1.4775999799999999</v>
      </c>
      <c r="H114">
        <v>9.9000003020963209E+37</v>
      </c>
      <c r="J114" s="2">
        <f>TREND(Calibration!$A$2:$A$4,Calibration!$B$2:$B$4,C114)</f>
        <v>436.70049632961121</v>
      </c>
      <c r="K114" s="2">
        <f>TREND(Calibration!$A$2:$A$4,Calibration!$C$2:$C$4,E114)</f>
        <v>945.35240426027076</v>
      </c>
      <c r="L114" s="2">
        <f>TREND(Calibration!$A$2:$A$4,Calibration!$D$2:$D$4,G114)</f>
        <v>564.94830741233159</v>
      </c>
    </row>
    <row r="115" spans="1:12" x14ac:dyDescent="0.25">
      <c r="A115">
        <v>564708</v>
      </c>
      <c r="B115">
        <v>14.89299965</v>
      </c>
      <c r="C115">
        <v>0.65560001000000001</v>
      </c>
      <c r="D115">
        <v>9.9000003020963209E+37</v>
      </c>
      <c r="E115">
        <v>2.8973</v>
      </c>
      <c r="F115">
        <v>9.9000003020963209E+37</v>
      </c>
      <c r="G115">
        <v>1.4770000000000001</v>
      </c>
      <c r="H115">
        <v>9.9000003020963209E+37</v>
      </c>
      <c r="J115" s="2">
        <f>TREND(Calibration!$A$2:$A$4,Calibration!$B$2:$B$4,C115)</f>
        <v>436.02416828109426</v>
      </c>
      <c r="K115" s="2">
        <f>TREND(Calibration!$A$2:$A$4,Calibration!$C$2:$C$4,E115)</f>
        <v>1152.0625795137262</v>
      </c>
      <c r="L115" s="2">
        <f>TREND(Calibration!$A$2:$A$4,Calibration!$D$2:$D$4,G115)</f>
        <v>564.700034625179</v>
      </c>
    </row>
    <row r="116" spans="1:12" x14ac:dyDescent="0.25">
      <c r="A116">
        <v>569706</v>
      </c>
      <c r="B116">
        <v>14.89000034</v>
      </c>
      <c r="C116">
        <v>0.65289998000000005</v>
      </c>
      <c r="D116">
        <v>774.87097168000003</v>
      </c>
      <c r="E116">
        <v>2.5316999</v>
      </c>
      <c r="F116">
        <v>9.9000003020963209E+37</v>
      </c>
      <c r="G116">
        <v>1.4759000499999999</v>
      </c>
      <c r="H116">
        <v>9.9000003020963209E+37</v>
      </c>
      <c r="J116" s="2">
        <f>TREND(Calibration!$A$2:$A$4,Calibration!$B$2:$B$4,C116)</f>
        <v>434.36408699016317</v>
      </c>
      <c r="K116" s="2">
        <f>TREND(Calibration!$A$2:$A$4,Calibration!$C$2:$C$4,E116)</f>
        <v>1005.3753184902798</v>
      </c>
      <c r="L116" s="2">
        <f>TREND(Calibration!$A$2:$A$4,Calibration!$D$2:$D$4,G116)</f>
        <v>564.24487336608945</v>
      </c>
    </row>
    <row r="117" spans="1:12" x14ac:dyDescent="0.25">
      <c r="A117">
        <v>574706</v>
      </c>
      <c r="B117">
        <v>14.86100006</v>
      </c>
      <c r="C117">
        <v>0.65780002000000004</v>
      </c>
      <c r="D117">
        <v>231.41600037000001</v>
      </c>
      <c r="E117">
        <v>2.5922000399999998</v>
      </c>
      <c r="F117">
        <v>9.9000003020963209E+37</v>
      </c>
      <c r="G117">
        <v>1.4759000499999999</v>
      </c>
      <c r="H117">
        <v>1122.1510009799999</v>
      </c>
      <c r="J117" s="2">
        <f>TREND(Calibration!$A$2:$A$4,Calibration!$B$2:$B$4,C117)</f>
        <v>437.37681822974724</v>
      </c>
      <c r="K117" s="2">
        <f>TREND(Calibration!$A$2:$A$4,Calibration!$C$2:$C$4,E117)</f>
        <v>1029.6493814025575</v>
      </c>
      <c r="L117" s="2">
        <f>TREND(Calibration!$A$2:$A$4,Calibration!$D$2:$D$4,G117)</f>
        <v>564.24487336608945</v>
      </c>
    </row>
    <row r="118" spans="1:12" x14ac:dyDescent="0.25">
      <c r="A118">
        <v>579707</v>
      </c>
      <c r="B118">
        <v>14.76599979</v>
      </c>
      <c r="C118">
        <v>0.65990000999999998</v>
      </c>
      <c r="D118">
        <v>795.05603026999995</v>
      </c>
      <c r="E118">
        <v>3.1872999700000002</v>
      </c>
      <c r="F118">
        <v>9.9000003020963209E+37</v>
      </c>
      <c r="G118">
        <v>1.48029995</v>
      </c>
      <c r="H118">
        <v>9.9000003020963209E+37</v>
      </c>
      <c r="J118" s="2">
        <f>TREND(Calibration!$A$2:$A$4,Calibration!$B$2:$B$4,C118)</f>
        <v>438.66797207253501</v>
      </c>
      <c r="K118" s="2">
        <f>TREND(Calibration!$A$2:$A$4,Calibration!$C$2:$C$4,E118)</f>
        <v>1268.4173105331697</v>
      </c>
      <c r="L118" s="2">
        <f>TREND(Calibration!$A$2:$A$4,Calibration!$D$2:$D$4,G118)</f>
        <v>566.06555978262475</v>
      </c>
    </row>
    <row r="119" spans="1:12" x14ac:dyDescent="0.25">
      <c r="A119">
        <v>584706</v>
      </c>
      <c r="B119">
        <v>14.70400047</v>
      </c>
      <c r="C119">
        <v>0.65609998000000003</v>
      </c>
      <c r="D119">
        <v>898.38598633000004</v>
      </c>
      <c r="E119">
        <v>2.8427999000000002</v>
      </c>
      <c r="F119">
        <v>9.9000003020963209E+37</v>
      </c>
      <c r="G119">
        <v>1.47969997</v>
      </c>
      <c r="H119">
        <v>9.9000003020963209E+37</v>
      </c>
      <c r="J119" s="2">
        <f>TREND(Calibration!$A$2:$A$4,Calibration!$B$2:$B$4,C119)</f>
        <v>436.33156888146794</v>
      </c>
      <c r="K119" s="2">
        <f>TREND(Calibration!$A$2:$A$4,Calibration!$C$2:$C$4,E119)</f>
        <v>1130.1958721618848</v>
      </c>
      <c r="L119" s="2">
        <f>TREND(Calibration!$A$2:$A$4,Calibration!$D$2:$D$4,G119)</f>
        <v>565.81728699547205</v>
      </c>
    </row>
    <row r="120" spans="1:12" x14ac:dyDescent="0.25">
      <c r="A120">
        <v>589707</v>
      </c>
      <c r="B120">
        <v>14.62300014</v>
      </c>
      <c r="C120">
        <v>0.65829998000000001</v>
      </c>
      <c r="D120">
        <v>1049.76403809</v>
      </c>
      <c r="E120">
        <v>2.6257000000000001</v>
      </c>
      <c r="F120">
        <v>9.9000003020963209E+37</v>
      </c>
      <c r="G120">
        <v>1.4851000299999999</v>
      </c>
      <c r="H120">
        <v>1370.1639404299999</v>
      </c>
      <c r="J120" s="2">
        <f>TREND(Calibration!$A$2:$A$4,Calibration!$B$2:$B$4,C120)</f>
        <v>437.68421268173995</v>
      </c>
      <c r="K120" s="2">
        <f>TREND(Calibration!$A$2:$A$4,Calibration!$C$2:$C$4,E120)</f>
        <v>1043.0903442928716</v>
      </c>
      <c r="L120" s="2">
        <f>TREND(Calibration!$A$2:$A$4,Calibration!$D$2:$D$4,G120)</f>
        <v>568.05184139227094</v>
      </c>
    </row>
    <row r="121" spans="1:12" x14ac:dyDescent="0.25">
      <c r="A121">
        <v>594707</v>
      </c>
      <c r="B121">
        <v>14.583999629999999</v>
      </c>
      <c r="C121">
        <v>0.66320002</v>
      </c>
      <c r="D121">
        <v>624.62402343999997</v>
      </c>
      <c r="E121">
        <v>2.4356000400000002</v>
      </c>
      <c r="F121">
        <v>9.9000003020963209E+37</v>
      </c>
      <c r="G121">
        <v>1.48889995</v>
      </c>
      <c r="H121">
        <v>1123.625</v>
      </c>
      <c r="J121" s="2">
        <f>TREND(Calibration!$A$2:$A$4,Calibration!$B$2:$B$4,C121)</f>
        <v>440.69694392132402</v>
      </c>
      <c r="K121" s="2">
        <f>TREND(Calibration!$A$2:$A$4,Calibration!$C$2:$C$4,E121)</f>
        <v>966.81782015224155</v>
      </c>
      <c r="L121" s="2">
        <f>TREND(Calibration!$A$2:$A$4,Calibration!$D$2:$D$4,G121)</f>
        <v>569.62425502165354</v>
      </c>
    </row>
    <row r="122" spans="1:12" x14ac:dyDescent="0.25">
      <c r="A122">
        <v>599707</v>
      </c>
      <c r="B122">
        <v>14.480999949999999</v>
      </c>
      <c r="C122">
        <v>0.66100000999999997</v>
      </c>
      <c r="D122">
        <v>9.9000003020963209E+37</v>
      </c>
      <c r="E122">
        <v>1.8707</v>
      </c>
      <c r="F122">
        <v>875.12902831999997</v>
      </c>
      <c r="G122">
        <v>1.4878</v>
      </c>
      <c r="H122">
        <v>9.9000003020963209E+37</v>
      </c>
      <c r="J122" s="2">
        <f>TREND(Calibration!$A$2:$A$4,Calibration!$B$2:$B$4,C122)</f>
        <v>439.34429397267104</v>
      </c>
      <c r="K122" s="2">
        <f>TREND(Calibration!$A$2:$A$4,Calibration!$C$2:$C$4,E122)</f>
        <v>740.16678909498717</v>
      </c>
      <c r="L122" s="2">
        <f>TREND(Calibration!$A$2:$A$4,Calibration!$D$2:$D$4,G122)</f>
        <v>569.1690937625641</v>
      </c>
    </row>
    <row r="123" spans="1:12" x14ac:dyDescent="0.25">
      <c r="A123">
        <v>604707</v>
      </c>
      <c r="B123">
        <v>14.458000180000001</v>
      </c>
      <c r="C123">
        <v>0.66369997999999997</v>
      </c>
      <c r="D123">
        <v>9.9000003020963209E+37</v>
      </c>
      <c r="E123">
        <v>2.0855999000000001</v>
      </c>
      <c r="F123">
        <v>690.54199218999997</v>
      </c>
      <c r="G123">
        <v>1.48889995</v>
      </c>
      <c r="H123">
        <v>9.9000003020963209E+37</v>
      </c>
      <c r="J123" s="2">
        <f>TREND(Calibration!$A$2:$A$4,Calibration!$B$2:$B$4,C123)</f>
        <v>441.00433837331673</v>
      </c>
      <c r="K123" s="2">
        <f>TREND(Calibration!$A$2:$A$4,Calibration!$C$2:$C$4,E123)</f>
        <v>826.38962580978159</v>
      </c>
      <c r="L123" s="2">
        <f>TREND(Calibration!$A$2:$A$4,Calibration!$D$2:$D$4,G123)</f>
        <v>569.62425502165354</v>
      </c>
    </row>
    <row r="124" spans="1:12" x14ac:dyDescent="0.25">
      <c r="A124">
        <v>609707</v>
      </c>
      <c r="B124">
        <v>14.461000439999999</v>
      </c>
      <c r="C124">
        <v>0.66100000999999997</v>
      </c>
      <c r="D124">
        <v>9.9000003020963209E+37</v>
      </c>
      <c r="E124">
        <v>2.3875000499999999</v>
      </c>
      <c r="F124">
        <v>810.57098388999998</v>
      </c>
      <c r="G124">
        <v>1.49109995</v>
      </c>
      <c r="H124">
        <v>9.9000003020963209E+37</v>
      </c>
      <c r="J124" s="2">
        <f>TREND(Calibration!$A$2:$A$4,Calibration!$B$2:$B$4,C124)</f>
        <v>439.34429397267104</v>
      </c>
      <c r="K124" s="2">
        <f>TREND(Calibration!$A$2:$A$4,Calibration!$C$2:$C$4,E124)</f>
        <v>947.51898574723123</v>
      </c>
      <c r="L124" s="2">
        <f>TREND(Calibration!$A$2:$A$4,Calibration!$D$2:$D$4,G124)</f>
        <v>570.53461892000973</v>
      </c>
    </row>
    <row r="125" spans="1:12" x14ac:dyDescent="0.25">
      <c r="A125">
        <v>614707</v>
      </c>
      <c r="B125">
        <v>14.48799992</v>
      </c>
      <c r="C125">
        <v>0.66530001000000005</v>
      </c>
      <c r="D125">
        <v>753.45599364999998</v>
      </c>
      <c r="E125">
        <v>2.6257000000000001</v>
      </c>
      <c r="F125">
        <v>1314.19494629</v>
      </c>
      <c r="G125">
        <v>1.49319994</v>
      </c>
      <c r="H125">
        <v>9.9000003020963209E+37</v>
      </c>
      <c r="J125" s="2">
        <f>TREND(Calibration!$A$2:$A$4,Calibration!$B$2:$B$4,C125)</f>
        <v>441.98809776411184</v>
      </c>
      <c r="K125" s="2">
        <f>TREND(Calibration!$A$2:$A$4,Calibration!$C$2:$C$4,E125)</f>
        <v>1043.0903442928716</v>
      </c>
      <c r="L125" s="2">
        <f>TREND(Calibration!$A$2:$A$4,Calibration!$D$2:$D$4,G125)</f>
        <v>571.40359850315031</v>
      </c>
    </row>
    <row r="126" spans="1:12" x14ac:dyDescent="0.25">
      <c r="A126">
        <v>619707</v>
      </c>
      <c r="B126">
        <v>14.52600002</v>
      </c>
      <c r="C126">
        <v>0.67339998000000001</v>
      </c>
      <c r="D126">
        <v>569.91802978999999</v>
      </c>
      <c r="E126">
        <v>2.1445000200000002</v>
      </c>
      <c r="F126">
        <v>9.9000003020963209E+37</v>
      </c>
      <c r="G126">
        <v>1.49650002</v>
      </c>
      <c r="H126">
        <v>1256.0310058600001</v>
      </c>
      <c r="J126" s="2">
        <f>TREND(Calibration!$A$2:$A$4,Calibration!$B$2:$B$4,C126)</f>
        <v>446.96826785633431</v>
      </c>
      <c r="K126" s="2">
        <f>TREND(Calibration!$A$2:$A$4,Calibration!$C$2:$C$4,E126)</f>
        <v>850.02172349452599</v>
      </c>
      <c r="L126" s="2">
        <f>TREND(Calibration!$A$2:$A$4,Calibration!$D$2:$D$4,G126)</f>
        <v>572.76917745482638</v>
      </c>
    </row>
    <row r="127" spans="1:12" x14ac:dyDescent="0.25">
      <c r="A127">
        <v>624707</v>
      </c>
      <c r="B127">
        <v>14.57800007</v>
      </c>
      <c r="C127">
        <v>0.6724</v>
      </c>
      <c r="D127">
        <v>555.82897949000005</v>
      </c>
      <c r="E127">
        <v>1.9991999899999999</v>
      </c>
      <c r="F127">
        <v>9.9000003020963209E+37</v>
      </c>
      <c r="G127">
        <v>1.49699998</v>
      </c>
      <c r="H127">
        <v>1358.7390136700001</v>
      </c>
      <c r="J127" s="2">
        <f>TREND(Calibration!$A$2:$A$4,Calibration!$B$2:$B$4,C127)</f>
        <v>446.35344206206338</v>
      </c>
      <c r="K127" s="2">
        <f>TREND(Calibration!$A$2:$A$4,Calibration!$C$2:$C$4,E127)</f>
        <v>791.7239729541825</v>
      </c>
      <c r="L127" s="2">
        <f>TREND(Calibration!$A$2:$A$4,Calibration!$D$2:$D$4,G127)</f>
        <v>572.9760617887456</v>
      </c>
    </row>
    <row r="128" spans="1:12" x14ac:dyDescent="0.25">
      <c r="A128">
        <v>629708</v>
      </c>
      <c r="B128">
        <v>14.619999890000001</v>
      </c>
      <c r="C128">
        <v>0.68210000000000004</v>
      </c>
      <c r="D128">
        <v>440.03900146000001</v>
      </c>
      <c r="E128">
        <v>2.8011999099999998</v>
      </c>
      <c r="F128">
        <v>9.9000003020963209E+37</v>
      </c>
      <c r="G128">
        <v>1.4991999899999999</v>
      </c>
      <c r="H128">
        <v>943.26202393000005</v>
      </c>
      <c r="J128" s="2">
        <f>TREND(Calibration!$A$2:$A$4,Calibration!$B$2:$B$4,C128)</f>
        <v>452.31737154508096</v>
      </c>
      <c r="K128" s="2">
        <f>TREND(Calibration!$A$2:$A$4,Calibration!$C$2:$C$4,E128)</f>
        <v>1113.5049888943399</v>
      </c>
      <c r="L128" s="2">
        <f>TREND(Calibration!$A$2:$A$4,Calibration!$D$2:$D$4,G128)</f>
        <v>573.88642982511954</v>
      </c>
    </row>
    <row r="129" spans="1:12" x14ac:dyDescent="0.25">
      <c r="A129">
        <v>634707</v>
      </c>
      <c r="B129">
        <v>14.62300014</v>
      </c>
      <c r="C129">
        <v>0.68150001999999998</v>
      </c>
      <c r="D129">
        <v>810.74902343999997</v>
      </c>
      <c r="E129">
        <v>2.12719989</v>
      </c>
      <c r="F129">
        <v>9.9000003020963209E+37</v>
      </c>
      <c r="G129">
        <v>1.4991999899999999</v>
      </c>
      <c r="H129">
        <v>1253.875</v>
      </c>
      <c r="J129" s="2">
        <f>TREND(Calibration!$A$2:$A$4,Calibration!$B$2:$B$4,C129)</f>
        <v>451.94848098722309</v>
      </c>
      <c r="K129" s="2">
        <f>TREND(Calibration!$A$2:$A$4,Calibration!$C$2:$C$4,E129)</f>
        <v>843.0805090773265</v>
      </c>
      <c r="L129" s="2">
        <f>TREND(Calibration!$A$2:$A$4,Calibration!$D$2:$D$4,G129)</f>
        <v>573.88642982511954</v>
      </c>
    </row>
    <row r="130" spans="1:12" x14ac:dyDescent="0.25">
      <c r="A130">
        <v>639707</v>
      </c>
      <c r="B130">
        <v>14.661999700000001</v>
      </c>
      <c r="C130">
        <v>0.67989999000000001</v>
      </c>
      <c r="D130">
        <v>763.05603026999995</v>
      </c>
      <c r="E130">
        <v>2.0704999000000002</v>
      </c>
      <c r="F130">
        <v>9.9000003020963209E+37</v>
      </c>
      <c r="G130">
        <v>1.4986000100000001</v>
      </c>
      <c r="H130">
        <v>1139.84802246</v>
      </c>
      <c r="J130" s="2">
        <f>TREND(Calibration!$A$2:$A$4,Calibration!$B$2:$B$4,C130)</f>
        <v>450.96472159642798</v>
      </c>
      <c r="K130" s="2">
        <f>TREND(Calibration!$A$2:$A$4,Calibration!$C$2:$C$4,E130)</f>
        <v>820.33115470582391</v>
      </c>
      <c r="L130" s="2">
        <f>TREND(Calibration!$A$2:$A$4,Calibration!$D$2:$D$4,G130)</f>
        <v>573.63815703796695</v>
      </c>
    </row>
    <row r="131" spans="1:12" x14ac:dyDescent="0.25">
      <c r="A131">
        <v>644707</v>
      </c>
      <c r="B131">
        <v>14.690999980000001</v>
      </c>
      <c r="C131">
        <v>0.67940003000000004</v>
      </c>
      <c r="D131">
        <v>1006.39300537</v>
      </c>
      <c r="E131">
        <v>2.1136999099999998</v>
      </c>
      <c r="F131">
        <v>9.9000003020963209E+37</v>
      </c>
      <c r="G131">
        <v>1.4953999499999999</v>
      </c>
      <c r="H131">
        <v>1261.0219726600001</v>
      </c>
      <c r="J131" s="2">
        <f>TREND(Calibration!$A$2:$A$4,Calibration!$B$2:$B$4,C131)</f>
        <v>450.65732714443527</v>
      </c>
      <c r="K131" s="2">
        <f>TREND(Calibration!$A$2:$A$4,Calibration!$C$2:$C$4,E131)</f>
        <v>837.66400320090213</v>
      </c>
      <c r="L131" s="2">
        <f>TREND(Calibration!$A$2:$A$4,Calibration!$D$2:$D$4,G131)</f>
        <v>572.31396653952424</v>
      </c>
    </row>
    <row r="132" spans="1:12" x14ac:dyDescent="0.25">
      <c r="A132">
        <v>649707</v>
      </c>
      <c r="B132">
        <v>14.74600029</v>
      </c>
      <c r="C132">
        <v>0.67180002000000005</v>
      </c>
      <c r="D132">
        <v>823.23699951000003</v>
      </c>
      <c r="E132">
        <v>2.3113999399999998</v>
      </c>
      <c r="F132">
        <v>9.9000003020963209E+37</v>
      </c>
      <c r="G132">
        <v>1.49810004</v>
      </c>
      <c r="H132">
        <v>1324.2700195299999</v>
      </c>
      <c r="J132" s="2">
        <f>TREND(Calibration!$A$2:$A$4,Calibration!$B$2:$B$4,C132)</f>
        <v>445.98455150420557</v>
      </c>
      <c r="K132" s="2">
        <f>TREND(Calibration!$A$2:$A$4,Calibration!$C$2:$C$4,E132)</f>
        <v>916.98585214173443</v>
      </c>
      <c r="L132" s="2">
        <f>TREND(Calibration!$A$2:$A$4,Calibration!$D$2:$D$4,G132)</f>
        <v>573.43126856602998</v>
      </c>
    </row>
    <row r="133" spans="1:12" x14ac:dyDescent="0.25">
      <c r="A133">
        <v>654707</v>
      </c>
      <c r="B133">
        <v>14.77900028</v>
      </c>
      <c r="C133">
        <v>0.67510002999999996</v>
      </c>
      <c r="D133">
        <v>1359.1710205100001</v>
      </c>
      <c r="E133">
        <v>2.2660000299999998</v>
      </c>
      <c r="F133">
        <v>9.9000003020963209E+37</v>
      </c>
      <c r="G133">
        <v>1.49650002</v>
      </c>
      <c r="H133">
        <v>9.9000003020963209E+37</v>
      </c>
      <c r="J133" s="2">
        <f>TREND(Calibration!$A$2:$A$4,Calibration!$B$2:$B$4,C133)</f>
        <v>448.01352335299447</v>
      </c>
      <c r="K133" s="2">
        <f>TREND(Calibration!$A$2:$A$4,Calibration!$C$2:$C$4,E133)</f>
        <v>898.77035261476226</v>
      </c>
      <c r="L133" s="2">
        <f>TREND(Calibration!$A$2:$A$4,Calibration!$D$2:$D$4,G133)</f>
        <v>572.76917745482638</v>
      </c>
    </row>
    <row r="134" spans="1:12" x14ac:dyDescent="0.25">
      <c r="A134">
        <v>659707</v>
      </c>
      <c r="B134">
        <v>14.81499958</v>
      </c>
      <c r="C134">
        <v>0.66700000000000004</v>
      </c>
      <c r="D134">
        <v>1332.2280273399999</v>
      </c>
      <c r="E134">
        <v>2.5613999399999998</v>
      </c>
      <c r="F134">
        <v>9.9000003020963209E+37</v>
      </c>
      <c r="G134">
        <v>1.4991999899999999</v>
      </c>
      <c r="H134">
        <v>9.9000003020963209E+37</v>
      </c>
      <c r="J134" s="2">
        <f>TREND(Calibration!$A$2:$A$4,Calibration!$B$2:$B$4,C134)</f>
        <v>443.0333163704866</v>
      </c>
      <c r="K134" s="2">
        <f>TREND(Calibration!$A$2:$A$4,Calibration!$C$2:$C$4,E134)</f>
        <v>1017.2916651211663</v>
      </c>
      <c r="L134" s="2">
        <f>TREND(Calibration!$A$2:$A$4,Calibration!$D$2:$D$4,G134)</f>
        <v>573.88642982511954</v>
      </c>
    </row>
    <row r="135" spans="1:12" x14ac:dyDescent="0.25">
      <c r="A135">
        <v>664708</v>
      </c>
      <c r="B135">
        <v>14.85999966</v>
      </c>
      <c r="C135">
        <v>0.66369997999999997</v>
      </c>
      <c r="D135">
        <v>9.9000003020963209E+37</v>
      </c>
      <c r="E135">
        <v>3.0696001100000001</v>
      </c>
      <c r="F135">
        <v>1172.3260498</v>
      </c>
      <c r="G135">
        <v>1.4986000100000001</v>
      </c>
      <c r="H135">
        <v>9.9000003020963209E+37</v>
      </c>
      <c r="J135" s="2">
        <f>TREND(Calibration!$A$2:$A$4,Calibration!$B$2:$B$4,C135)</f>
        <v>441.00433837331673</v>
      </c>
      <c r="K135" s="2">
        <f>TREND(Calibration!$A$2:$A$4,Calibration!$C$2:$C$4,E135)</f>
        <v>1221.1933899537084</v>
      </c>
      <c r="L135" s="2">
        <f>TREND(Calibration!$A$2:$A$4,Calibration!$D$2:$D$4,G135)</f>
        <v>573.63815703796695</v>
      </c>
    </row>
    <row r="136" spans="1:12" x14ac:dyDescent="0.25">
      <c r="A136">
        <v>669707</v>
      </c>
      <c r="B136">
        <v>14.85999966</v>
      </c>
      <c r="C136">
        <v>0.66320002</v>
      </c>
      <c r="D136">
        <v>1055.31994629</v>
      </c>
      <c r="E136">
        <v>2.8222999600000001</v>
      </c>
      <c r="F136">
        <v>9.9000003020963209E+37</v>
      </c>
      <c r="G136">
        <v>1.5039999500000001</v>
      </c>
      <c r="H136">
        <v>1268.6639404299999</v>
      </c>
      <c r="J136" s="2">
        <f>TREND(Calibration!$A$2:$A$4,Calibration!$B$2:$B$4,C136)</f>
        <v>440.69694392132402</v>
      </c>
      <c r="K136" s="2">
        <f>TREND(Calibration!$A$2:$A$4,Calibration!$C$2:$C$4,E136)</f>
        <v>1121.9708195709666</v>
      </c>
      <c r="L136" s="2">
        <f>TREND(Calibration!$A$2:$A$4,Calibration!$D$2:$D$4,G136)</f>
        <v>575.87266177855315</v>
      </c>
    </row>
    <row r="137" spans="1:12" x14ac:dyDescent="0.25">
      <c r="A137">
        <v>674707</v>
      </c>
      <c r="B137">
        <v>14.86600018</v>
      </c>
      <c r="C137">
        <v>0.65829998000000001</v>
      </c>
      <c r="D137">
        <v>9.9000003020963209E+37</v>
      </c>
      <c r="E137">
        <v>3.78679991</v>
      </c>
      <c r="F137">
        <v>9.9000003020963209E+37</v>
      </c>
      <c r="G137">
        <v>1.50349998</v>
      </c>
      <c r="H137">
        <v>1362.15197754</v>
      </c>
      <c r="J137" s="2">
        <f>TREND(Calibration!$A$2:$A$4,Calibration!$B$2:$B$4,C137)</f>
        <v>437.68421268173995</v>
      </c>
      <c r="K137" s="2">
        <f>TREND(Calibration!$A$2:$A$4,Calibration!$C$2:$C$4,E137)</f>
        <v>1508.9506259844522</v>
      </c>
      <c r="L137" s="2">
        <f>TREND(Calibration!$A$2:$A$4,Calibration!$D$2:$D$4,G137)</f>
        <v>575.66577330661619</v>
      </c>
    </row>
    <row r="138" spans="1:12" x14ac:dyDescent="0.25">
      <c r="A138">
        <v>679707</v>
      </c>
      <c r="B138">
        <v>14.81099987</v>
      </c>
      <c r="C138">
        <v>0.65509998999999997</v>
      </c>
      <c r="D138">
        <v>1217.6729736299999</v>
      </c>
      <c r="E138">
        <v>4.4995999299999996</v>
      </c>
      <c r="F138">
        <v>9.9000003020963209E+37</v>
      </c>
      <c r="G138">
        <v>1.5008000100000001</v>
      </c>
      <c r="H138">
        <v>9.9000003020963209E+37</v>
      </c>
      <c r="J138" s="2">
        <f>TREND(Calibration!$A$2:$A$4,Calibration!$B$2:$B$4,C138)</f>
        <v>435.71673693881604</v>
      </c>
      <c r="K138" s="2">
        <f>TREND(Calibration!$A$2:$A$4,Calibration!$C$2:$C$4,E138)</f>
        <v>1794.9425679758733</v>
      </c>
      <c r="L138" s="2">
        <f>TREND(Calibration!$A$2:$A$4,Calibration!$D$2:$D$4,G138)</f>
        <v>574.54852093632314</v>
      </c>
    </row>
    <row r="139" spans="1:12" x14ac:dyDescent="0.25">
      <c r="A139">
        <v>684707</v>
      </c>
      <c r="B139">
        <v>14.713999749999999</v>
      </c>
      <c r="C139">
        <v>0.65240001999999997</v>
      </c>
      <c r="D139">
        <v>1319.16503906</v>
      </c>
      <c r="E139">
        <v>2.5392999600000001</v>
      </c>
      <c r="F139">
        <v>913.66998291000004</v>
      </c>
      <c r="G139">
        <v>1.50349998</v>
      </c>
      <c r="H139">
        <v>9.9000003020963209E+37</v>
      </c>
      <c r="J139" s="2">
        <f>TREND(Calibration!$A$2:$A$4,Calibration!$B$2:$B$4,C139)</f>
        <v>434.05669253817041</v>
      </c>
      <c r="K139" s="2">
        <f>TREND(Calibration!$A$2:$A$4,Calibration!$C$2:$C$4,E139)</f>
        <v>1008.4246392782497</v>
      </c>
      <c r="L139" s="2">
        <f>TREND(Calibration!$A$2:$A$4,Calibration!$D$2:$D$4,G139)</f>
        <v>575.66577330661619</v>
      </c>
    </row>
    <row r="140" spans="1:12" x14ac:dyDescent="0.25">
      <c r="A140">
        <v>689709</v>
      </c>
      <c r="B140">
        <v>14.65600014</v>
      </c>
      <c r="C140">
        <v>0.66049999000000004</v>
      </c>
      <c r="D140">
        <v>593.01397704999999</v>
      </c>
      <c r="E140">
        <v>3.1851999800000002</v>
      </c>
      <c r="F140">
        <v>9.9000003020963209E+37</v>
      </c>
      <c r="G140">
        <v>1.5008000100000001</v>
      </c>
      <c r="H140">
        <v>1290.7829589800001</v>
      </c>
      <c r="J140" s="2">
        <f>TREND(Calibration!$A$2:$A$4,Calibration!$B$2:$B$4,C140)</f>
        <v>439.03686263039287</v>
      </c>
      <c r="K140" s="2">
        <f>TREND(Calibration!$A$2:$A$4,Calibration!$C$2:$C$4,E140)</f>
        <v>1267.574745716375</v>
      </c>
      <c r="L140" s="2">
        <f>TREND(Calibration!$A$2:$A$4,Calibration!$D$2:$D$4,G140)</f>
        <v>574.54852093632314</v>
      </c>
    </row>
    <row r="141" spans="1:12" x14ac:dyDescent="0.25">
      <c r="A141">
        <v>694710</v>
      </c>
      <c r="B141">
        <v>14.56099987</v>
      </c>
      <c r="C141">
        <v>0.65780002000000004</v>
      </c>
      <c r="D141">
        <v>1190.9420166</v>
      </c>
      <c r="E141">
        <v>4.3948998499999998</v>
      </c>
      <c r="F141">
        <v>9.9000003020963209E+37</v>
      </c>
      <c r="G141">
        <v>1.5116000199999999</v>
      </c>
      <c r="H141">
        <v>9.9000003020963209E+37</v>
      </c>
      <c r="J141" s="2">
        <f>TREND(Calibration!$A$2:$A$4,Calibration!$B$2:$B$4,C141)</f>
        <v>437.37681822974724</v>
      </c>
      <c r="K141" s="2">
        <f>TREND(Calibration!$A$2:$A$4,Calibration!$C$2:$C$4,E141)</f>
        <v>1752.9344614022273</v>
      </c>
      <c r="L141" s="2">
        <f>TREND(Calibration!$A$2:$A$4,Calibration!$D$2:$D$4,G141)</f>
        <v>579.01758421172588</v>
      </c>
    </row>
    <row r="142" spans="1:12" x14ac:dyDescent="0.25">
      <c r="A142">
        <v>699709</v>
      </c>
      <c r="B142">
        <v>14.47999954</v>
      </c>
      <c r="C142">
        <v>0.66049999000000004</v>
      </c>
      <c r="D142">
        <v>497.55499268</v>
      </c>
      <c r="E142">
        <v>3.23920012</v>
      </c>
      <c r="F142">
        <v>9.9000003020963209E+37</v>
      </c>
      <c r="G142">
        <v>1.5110000400000001</v>
      </c>
      <c r="H142">
        <v>9.9000003020963209E+37</v>
      </c>
      <c r="J142" s="2">
        <f>TREND(Calibration!$A$2:$A$4,Calibration!$B$2:$B$4,C142)</f>
        <v>439.03686263039287</v>
      </c>
      <c r="K142" s="2">
        <f>TREND(Calibration!$A$2:$A$4,Calibration!$C$2:$C$4,E142)</f>
        <v>1289.2408574911874</v>
      </c>
      <c r="L142" s="2">
        <f>TREND(Calibration!$A$2:$A$4,Calibration!$D$2:$D$4,G142)</f>
        <v>578.7693114245734</v>
      </c>
    </row>
    <row r="143" spans="1:12" x14ac:dyDescent="0.25">
      <c r="A143">
        <v>704709</v>
      </c>
      <c r="B143">
        <v>14.506999970000001</v>
      </c>
      <c r="C143">
        <v>0.66369997999999997</v>
      </c>
      <c r="D143">
        <v>192.91400146000001</v>
      </c>
      <c r="E143">
        <v>3.39849997</v>
      </c>
      <c r="F143">
        <v>9.9000003020963209E+37</v>
      </c>
      <c r="G143">
        <v>1.50890005</v>
      </c>
      <c r="H143">
        <v>1046.1350097699999</v>
      </c>
      <c r="J143" s="2">
        <f>TREND(Calibration!$A$2:$A$4,Calibration!$B$2:$B$4,C143)</f>
        <v>441.00433837331673</v>
      </c>
      <c r="K143" s="2">
        <f>TREND(Calibration!$A$2:$A$4,Calibration!$C$2:$C$4,E143)</f>
        <v>1353.1556613381938</v>
      </c>
      <c r="L143" s="2">
        <f>TREND(Calibration!$A$2:$A$4,Calibration!$D$2:$D$4,G143)</f>
        <v>577.90033184143283</v>
      </c>
    </row>
    <row r="144" spans="1:12" x14ac:dyDescent="0.25">
      <c r="A144">
        <v>709709</v>
      </c>
      <c r="B144">
        <v>14.458000180000001</v>
      </c>
      <c r="C144">
        <v>0.66799998000000005</v>
      </c>
      <c r="D144">
        <v>927.08599853999999</v>
      </c>
      <c r="E144">
        <v>3.16569996</v>
      </c>
      <c r="F144">
        <v>9.9000003020963209E+37</v>
      </c>
      <c r="G144">
        <v>1.5024000399999999</v>
      </c>
      <c r="H144">
        <v>9.9000003020963209E+37</v>
      </c>
      <c r="J144" s="2">
        <f>TREND(Calibration!$A$2:$A$4,Calibration!$B$2:$B$4,C144)</f>
        <v>443.64814216475753</v>
      </c>
      <c r="K144" s="2">
        <f>TREND(Calibration!$A$2:$A$4,Calibration!$C$2:$C$4,E144)</f>
        <v>1259.7508842795141</v>
      </c>
      <c r="L144" s="2">
        <f>TREND(Calibration!$A$2:$A$4,Calibration!$D$2:$D$4,G144)</f>
        <v>575.21061618554438</v>
      </c>
    </row>
    <row r="145" spans="1:12" x14ac:dyDescent="0.25">
      <c r="A145">
        <v>714710</v>
      </c>
      <c r="B145">
        <v>14.52900028</v>
      </c>
      <c r="C145">
        <v>0.66589999</v>
      </c>
      <c r="D145">
        <v>783.59002685999997</v>
      </c>
      <c r="E145">
        <v>2.9577999099999999</v>
      </c>
      <c r="F145">
        <v>9.9000003020963209E+37</v>
      </c>
      <c r="G145">
        <v>1.50349998</v>
      </c>
      <c r="H145">
        <v>1167.1080322299999</v>
      </c>
      <c r="J145" s="2">
        <f>TREND(Calibration!$A$2:$A$4,Calibration!$B$2:$B$4,C145)</f>
        <v>442.35698832196965</v>
      </c>
      <c r="K145" s="2">
        <f>TREND(Calibration!$A$2:$A$4,Calibration!$C$2:$C$4,E145)</f>
        <v>1176.336550144656</v>
      </c>
      <c r="L145" s="2">
        <f>TREND(Calibration!$A$2:$A$4,Calibration!$D$2:$D$4,G145)</f>
        <v>575.66577330661619</v>
      </c>
    </row>
    <row r="146" spans="1:12" x14ac:dyDescent="0.25">
      <c r="A146">
        <v>719710</v>
      </c>
      <c r="B146">
        <v>14.57800007</v>
      </c>
      <c r="C146">
        <v>0.67720002000000001</v>
      </c>
      <c r="D146">
        <v>774.40600586000005</v>
      </c>
      <c r="E146">
        <v>2.5803000900000002</v>
      </c>
      <c r="F146">
        <v>9.9000003020963209E+37</v>
      </c>
      <c r="G146">
        <v>1.5055999799999999</v>
      </c>
      <c r="H146">
        <v>9.9000003020963209E+37</v>
      </c>
      <c r="J146" s="2">
        <f>TREND(Calibration!$A$2:$A$4,Calibration!$B$2:$B$4,C146)</f>
        <v>449.30467719578235</v>
      </c>
      <c r="K146" s="2">
        <f>TREND(Calibration!$A$2:$A$4,Calibration!$C$2:$C$4,E146)</f>
        <v>1024.8748447658993</v>
      </c>
      <c r="L146" s="2">
        <f>TREND(Calibration!$A$2:$A$4,Calibration!$D$2:$D$4,G146)</f>
        <v>576.53475702777439</v>
      </c>
    </row>
    <row r="147" spans="1:12" x14ac:dyDescent="0.25">
      <c r="A147">
        <v>724710</v>
      </c>
      <c r="B147">
        <v>14.55799961</v>
      </c>
      <c r="C147">
        <v>0.66700000000000004</v>
      </c>
      <c r="D147">
        <v>9.9000003020963209E+37</v>
      </c>
      <c r="E147">
        <v>2.4031999100000001</v>
      </c>
      <c r="F147">
        <v>1141.6999511700001</v>
      </c>
      <c r="G147">
        <v>1.5082999500000001</v>
      </c>
      <c r="H147">
        <v>9.9000003020963209E+37</v>
      </c>
      <c r="J147" s="2">
        <f>TREND(Calibration!$A$2:$A$4,Calibration!$B$2:$B$4,C147)</f>
        <v>443.0333163704866</v>
      </c>
      <c r="K147" s="2">
        <f>TREND(Calibration!$A$2:$A$4,Calibration!$C$2:$C$4,E147)</f>
        <v>953.81813463108438</v>
      </c>
      <c r="L147" s="2">
        <f>TREND(Calibration!$A$2:$A$4,Calibration!$D$2:$D$4,G147)</f>
        <v>577.65200939806755</v>
      </c>
    </row>
    <row r="148" spans="1:12" x14ac:dyDescent="0.25">
      <c r="A148">
        <v>729710</v>
      </c>
      <c r="B148">
        <v>14.600000380000001</v>
      </c>
      <c r="C148">
        <v>0.67290002000000004</v>
      </c>
      <c r="D148">
        <v>629.71997069999998</v>
      </c>
      <c r="E148">
        <v>1.97710001</v>
      </c>
      <c r="F148">
        <v>994.46502685999997</v>
      </c>
      <c r="G148">
        <v>1.5077999799999999</v>
      </c>
      <c r="H148">
        <v>9.9000003020963209E+37</v>
      </c>
      <c r="J148" s="2">
        <f>TREND(Calibration!$A$2:$A$4,Calibration!$B$2:$B$4,C148)</f>
        <v>446.6608734043416</v>
      </c>
      <c r="K148" s="2">
        <f>TREND(Calibration!$A$2:$A$4,Calibration!$C$2:$C$4,E148)</f>
        <v>782.85694711126587</v>
      </c>
      <c r="L148" s="2">
        <f>TREND(Calibration!$A$2:$A$4,Calibration!$D$2:$D$4,G148)</f>
        <v>577.44512092613058</v>
      </c>
    </row>
    <row r="149" spans="1:12" x14ac:dyDescent="0.25">
      <c r="A149">
        <v>734709</v>
      </c>
      <c r="B149">
        <v>14.66899967</v>
      </c>
      <c r="C149">
        <v>0.67449999000000005</v>
      </c>
      <c r="D149">
        <v>695.11199951000003</v>
      </c>
      <c r="E149">
        <v>1.83239996</v>
      </c>
      <c r="F149">
        <v>1148.8120117200001</v>
      </c>
      <c r="G149">
        <v>1.5067000399999999</v>
      </c>
      <c r="H149">
        <v>1135.11901855</v>
      </c>
      <c r="J149" s="2">
        <f>TREND(Calibration!$A$2:$A$4,Calibration!$B$2:$B$4,C149)</f>
        <v>447.6445959048512</v>
      </c>
      <c r="K149" s="2">
        <f>TREND(Calibration!$A$2:$A$4,Calibration!$C$2:$C$4,E149)</f>
        <v>724.79992249760812</v>
      </c>
      <c r="L149" s="2">
        <f>TREND(Calibration!$A$2:$A$4,Calibration!$D$2:$D$4,G149)</f>
        <v>576.98996380505889</v>
      </c>
    </row>
    <row r="150" spans="1:12" x14ac:dyDescent="0.25">
      <c r="A150">
        <v>739707</v>
      </c>
      <c r="B150">
        <v>14.70400047</v>
      </c>
      <c r="C150">
        <v>0.67510002999999996</v>
      </c>
      <c r="D150">
        <v>1053.95996094</v>
      </c>
      <c r="E150">
        <v>1.9953999499999999</v>
      </c>
      <c r="F150">
        <v>1099.1729736299999</v>
      </c>
      <c r="G150">
        <v>1.5077999799999999</v>
      </c>
      <c r="H150">
        <v>9.9000003020963209E+37</v>
      </c>
      <c r="J150" s="2">
        <f>TREND(Calibration!$A$2:$A$4,Calibration!$B$2:$B$4,C150)</f>
        <v>448.01352335299447</v>
      </c>
      <c r="K150" s="2">
        <f>TREND(Calibration!$A$2:$A$4,Calibration!$C$2:$C$4,E150)</f>
        <v>790.19930854796507</v>
      </c>
      <c r="L150" s="2">
        <f>TREND(Calibration!$A$2:$A$4,Calibration!$D$2:$D$4,G150)</f>
        <v>577.44512092613058</v>
      </c>
    </row>
    <row r="151" spans="1:12" x14ac:dyDescent="0.25">
      <c r="A151">
        <v>744707</v>
      </c>
      <c r="B151">
        <v>14.68799973</v>
      </c>
      <c r="C151">
        <v>0.67610002000000002</v>
      </c>
      <c r="D151">
        <v>9.9000003020963209E+37</v>
      </c>
      <c r="E151">
        <v>2.0387000999999998</v>
      </c>
      <c r="F151">
        <v>536.99597168000003</v>
      </c>
      <c r="G151">
        <v>1.50890005</v>
      </c>
      <c r="H151">
        <v>9.9000003020963209E+37</v>
      </c>
      <c r="J151" s="2">
        <f>TREND(Calibration!$A$2:$A$4,Calibration!$B$2:$B$4,C151)</f>
        <v>448.62835529564632</v>
      </c>
      <c r="K151" s="2">
        <f>TREND(Calibration!$A$2:$A$4,Calibration!$C$2:$C$4,E151)</f>
        <v>807.5723355394905</v>
      </c>
      <c r="L151" s="2">
        <f>TREND(Calibration!$A$2:$A$4,Calibration!$D$2:$D$4,G151)</f>
        <v>577.90033184143283</v>
      </c>
    </row>
    <row r="152" spans="1:12" x14ac:dyDescent="0.25">
      <c r="A152">
        <v>749707</v>
      </c>
      <c r="B152">
        <v>14.713999749999999</v>
      </c>
      <c r="C152">
        <v>0.67879999000000002</v>
      </c>
      <c r="D152">
        <v>813.85101318</v>
      </c>
      <c r="E152">
        <v>1.6843999599999999</v>
      </c>
      <c r="F152">
        <v>707.28900146000001</v>
      </c>
      <c r="G152">
        <v>1.5132000400000001</v>
      </c>
      <c r="H152">
        <v>9.9000003020963209E+37</v>
      </c>
      <c r="J152" s="2">
        <f>TREND(Calibration!$A$2:$A$4,Calibration!$B$2:$B$4,C152)</f>
        <v>450.288399696292</v>
      </c>
      <c r="K152" s="2">
        <f>TREND(Calibration!$A$2:$A$4,Calibration!$C$2:$C$4,E152)</f>
        <v>665.41888121378429</v>
      </c>
      <c r="L152" s="2">
        <f>TREND(Calibration!$A$2:$A$4,Calibration!$D$2:$D$4,G152)</f>
        <v>579.6796753229296</v>
      </c>
    </row>
    <row r="153" spans="1:12" x14ac:dyDescent="0.25">
      <c r="A153">
        <v>754707</v>
      </c>
      <c r="B153">
        <v>14.73700047</v>
      </c>
      <c r="C153">
        <v>0.68049996999999995</v>
      </c>
      <c r="D153">
        <v>716.5</v>
      </c>
      <c r="E153">
        <v>2.13100004</v>
      </c>
      <c r="F153">
        <v>9.9000003020963209E+37</v>
      </c>
      <c r="G153">
        <v>1.5132000400000001</v>
      </c>
      <c r="H153">
        <v>945.61102295000001</v>
      </c>
      <c r="J153" s="2">
        <f>TREND(Calibration!$A$2:$A$4,Calibration!$B$2:$B$4,C153)</f>
        <v>451.33361215428579</v>
      </c>
      <c r="K153" s="2">
        <f>TREND(Calibration!$A$2:$A$4,Calibration!$C$2:$C$4,E153)</f>
        <v>844.60521761810162</v>
      </c>
      <c r="L153" s="2">
        <f>TREND(Calibration!$A$2:$A$4,Calibration!$D$2:$D$4,G153)</f>
        <v>579.6796753229296</v>
      </c>
    </row>
    <row r="154" spans="1:12" x14ac:dyDescent="0.25">
      <c r="A154">
        <v>759708</v>
      </c>
      <c r="B154">
        <v>14.81499958</v>
      </c>
      <c r="C154">
        <v>0.67070001000000001</v>
      </c>
      <c r="D154">
        <v>558.35498046999999</v>
      </c>
      <c r="E154">
        <v>2.4577000099999999</v>
      </c>
      <c r="F154">
        <v>9.9000003020963209E+37</v>
      </c>
      <c r="G154">
        <v>1.51370001</v>
      </c>
      <c r="H154">
        <v>9.9000003020963209E+37</v>
      </c>
      <c r="J154" s="2">
        <f>TREND(Calibration!$A$2:$A$4,Calibration!$B$2:$B$4,C154)</f>
        <v>445.30822345568862</v>
      </c>
      <c r="K154" s="2">
        <f>TREND(Calibration!$A$2:$A$4,Calibration!$C$2:$C$4,E154)</f>
        <v>975.68484198292572</v>
      </c>
      <c r="L154" s="2">
        <f>TREND(Calibration!$A$2:$A$4,Calibration!$D$2:$D$4,G154)</f>
        <v>579.88656379486645</v>
      </c>
    </row>
    <row r="155" spans="1:12" x14ac:dyDescent="0.25">
      <c r="A155">
        <v>764708</v>
      </c>
      <c r="B155">
        <v>14.80200005</v>
      </c>
      <c r="C155">
        <v>0.66369997999999997</v>
      </c>
      <c r="D155">
        <v>986.76702881000006</v>
      </c>
      <c r="E155">
        <v>1.79349995</v>
      </c>
      <c r="F155">
        <v>1347.11206055</v>
      </c>
      <c r="G155">
        <v>1.51859999</v>
      </c>
      <c r="H155">
        <v>9.9000003020963209E+37</v>
      </c>
      <c r="J155" s="2">
        <f>TREND(Calibration!$A$2:$A$4,Calibration!$B$2:$B$4,C155)</f>
        <v>441.00433837331673</v>
      </c>
      <c r="K155" s="2">
        <f>TREND(Calibration!$A$2:$A$4,Calibration!$C$2:$C$4,E155)</f>
        <v>709.19233398577592</v>
      </c>
      <c r="L155" s="2">
        <f>TREND(Calibration!$A$2:$A$4,Calibration!$D$2:$D$4,G155)</f>
        <v>581.91418420153354</v>
      </c>
    </row>
    <row r="156" spans="1:12" x14ac:dyDescent="0.25">
      <c r="A156">
        <v>769708</v>
      </c>
      <c r="B156">
        <v>14.87300014</v>
      </c>
      <c r="C156">
        <v>0.66640001999999998</v>
      </c>
      <c r="D156">
        <v>223.3809967</v>
      </c>
      <c r="E156">
        <v>1.91550004</v>
      </c>
      <c r="F156">
        <v>9.9000003020963209E+37</v>
      </c>
      <c r="G156">
        <v>1.5212999599999999</v>
      </c>
      <c r="H156">
        <v>811.47802734000004</v>
      </c>
      <c r="J156" s="2">
        <f>TREND(Calibration!$A$2:$A$4,Calibration!$B$2:$B$4,C156)</f>
        <v>442.66442581262874</v>
      </c>
      <c r="K156" s="2">
        <f>TREND(Calibration!$A$2:$A$4,Calibration!$C$2:$C$4,E156)</f>
        <v>758.1416068298314</v>
      </c>
      <c r="L156" s="2">
        <f>TREND(Calibration!$A$2:$A$4,Calibration!$D$2:$D$4,G156)</f>
        <v>583.03143657182659</v>
      </c>
    </row>
    <row r="157" spans="1:12" x14ac:dyDescent="0.25">
      <c r="A157">
        <v>774709</v>
      </c>
      <c r="B157">
        <v>14.80799961</v>
      </c>
      <c r="C157">
        <v>0.66320002</v>
      </c>
      <c r="D157">
        <v>973.21197510000002</v>
      </c>
      <c r="E157">
        <v>1.8032000100000001</v>
      </c>
      <c r="F157">
        <v>9.9000003020963209E+37</v>
      </c>
      <c r="G157">
        <v>1.5245000099999999</v>
      </c>
      <c r="H157">
        <v>1344.7020263700001</v>
      </c>
      <c r="J157" s="2">
        <f>TREND(Calibration!$A$2:$A$4,Calibration!$B$2:$B$4,C157)</f>
        <v>440.69694392132402</v>
      </c>
      <c r="K157" s="2">
        <f>TREND(Calibration!$A$2:$A$4,Calibration!$C$2:$C$4,E157)</f>
        <v>713.08422360277302</v>
      </c>
      <c r="L157" s="2">
        <f>TREND(Calibration!$A$2:$A$4,Calibration!$D$2:$D$4,G157)</f>
        <v>584.35562293225155</v>
      </c>
    </row>
    <row r="158" spans="1:12" x14ac:dyDescent="0.25">
      <c r="A158">
        <v>779709</v>
      </c>
      <c r="B158">
        <v>14.77600002</v>
      </c>
      <c r="C158">
        <v>0.66420000999999995</v>
      </c>
      <c r="D158">
        <v>1135.2879638700001</v>
      </c>
      <c r="E158">
        <v>2.6645998999999998</v>
      </c>
      <c r="F158">
        <v>9.9000003020963209E+37</v>
      </c>
      <c r="G158">
        <v>1.52079999</v>
      </c>
      <c r="H158">
        <v>9.9000003020963209E+37</v>
      </c>
      <c r="J158" s="2">
        <f>TREND(Calibration!$A$2:$A$4,Calibration!$B$2:$B$4,C158)</f>
        <v>441.31177586397581</v>
      </c>
      <c r="K158" s="2">
        <f>TREND(Calibration!$A$2:$A$4,Calibration!$C$2:$C$4,E158)</f>
        <v>1058.6978886701456</v>
      </c>
      <c r="L158" s="2">
        <f>TREND(Calibration!$A$2:$A$4,Calibration!$D$2:$D$4,G158)</f>
        <v>582.82454809988974</v>
      </c>
    </row>
    <row r="159" spans="1:12" x14ac:dyDescent="0.25">
      <c r="A159">
        <v>784710</v>
      </c>
      <c r="B159">
        <v>14.70400047</v>
      </c>
      <c r="C159">
        <v>0.66700000000000004</v>
      </c>
      <c r="D159">
        <v>9.9000003020963209E+37</v>
      </c>
      <c r="E159">
        <v>2.1466999100000002</v>
      </c>
      <c r="F159">
        <v>850.62597656000003</v>
      </c>
      <c r="G159">
        <v>1.51970005</v>
      </c>
      <c r="H159">
        <v>9.9000003020963209E+37</v>
      </c>
      <c r="J159" s="2">
        <f>TREND(Calibration!$A$2:$A$4,Calibration!$B$2:$B$4,C159)</f>
        <v>443.0333163704866</v>
      </c>
      <c r="K159" s="2">
        <f>TREND(Calibration!$A$2:$A$4,Calibration!$C$2:$C$4,E159)</f>
        <v>850.90437051418735</v>
      </c>
      <c r="L159" s="2">
        <f>TREND(Calibration!$A$2:$A$4,Calibration!$D$2:$D$4,G159)</f>
        <v>582.36939097881793</v>
      </c>
    </row>
    <row r="160" spans="1:12" x14ac:dyDescent="0.25">
      <c r="A160">
        <v>789709</v>
      </c>
      <c r="B160">
        <v>14.64599991</v>
      </c>
      <c r="C160">
        <v>0.65939999000000005</v>
      </c>
      <c r="D160">
        <v>1165.8630371100001</v>
      </c>
      <c r="E160">
        <v>2.4286000699999999</v>
      </c>
      <c r="F160">
        <v>936.80499268000005</v>
      </c>
      <c r="G160">
        <v>1.51859999</v>
      </c>
      <c r="H160">
        <v>9.9000003020963209E+37</v>
      </c>
      <c r="J160" s="2">
        <f>TREND(Calibration!$A$2:$A$4,Calibration!$B$2:$B$4,C160)</f>
        <v>438.3605407302569</v>
      </c>
      <c r="K160" s="2">
        <f>TREND(Calibration!$A$2:$A$4,Calibration!$C$2:$C$4,E160)</f>
        <v>964.00926942551484</v>
      </c>
      <c r="L160" s="2">
        <f>TREND(Calibration!$A$2:$A$4,Calibration!$D$2:$D$4,G160)</f>
        <v>581.91418420153354</v>
      </c>
    </row>
    <row r="161" spans="1:12" x14ac:dyDescent="0.25">
      <c r="A161">
        <v>794709</v>
      </c>
      <c r="B161">
        <v>14.57800007</v>
      </c>
      <c r="C161">
        <v>0.66320002</v>
      </c>
      <c r="D161">
        <v>9.9000003020963209E+37</v>
      </c>
      <c r="E161">
        <v>3.18409991</v>
      </c>
      <c r="F161">
        <v>1249.4119873</v>
      </c>
      <c r="G161">
        <v>1.51909995</v>
      </c>
      <c r="H161">
        <v>9.9000003020963209E+37</v>
      </c>
      <c r="J161" s="2">
        <f>TREND(Calibration!$A$2:$A$4,Calibration!$B$2:$B$4,C161)</f>
        <v>440.69694392132402</v>
      </c>
      <c r="K161" s="2">
        <f>TREND(Calibration!$A$2:$A$4,Calibration!$C$2:$C$4,E161)</f>
        <v>1267.1333720536379</v>
      </c>
      <c r="L161" s="2">
        <f>TREND(Calibration!$A$2:$A$4,Calibration!$D$2:$D$4,G161)</f>
        <v>582.12106853545265</v>
      </c>
    </row>
    <row r="162" spans="1:12" x14ac:dyDescent="0.25">
      <c r="A162">
        <v>799709</v>
      </c>
      <c r="B162">
        <v>14.541999819999999</v>
      </c>
      <c r="C162">
        <v>0.66420000999999995</v>
      </c>
      <c r="D162">
        <v>9.9000003020963209E+37</v>
      </c>
      <c r="E162">
        <v>2.2200999299999999</v>
      </c>
      <c r="F162">
        <v>552.71997069999998</v>
      </c>
      <c r="G162">
        <v>1.52079999</v>
      </c>
      <c r="H162">
        <v>9.9000003020963209E+37</v>
      </c>
      <c r="J162" s="2">
        <f>TREND(Calibration!$A$2:$A$4,Calibration!$B$2:$B$4,C162)</f>
        <v>441.31177586397581</v>
      </c>
      <c r="K162" s="2">
        <f>TREND(Calibration!$A$2:$A$4,Calibration!$C$2:$C$4,E162)</f>
        <v>880.35416522941341</v>
      </c>
      <c r="L162" s="2">
        <f>TREND(Calibration!$A$2:$A$4,Calibration!$D$2:$D$4,G162)</f>
        <v>582.82454809988974</v>
      </c>
    </row>
    <row r="163" spans="1:12" x14ac:dyDescent="0.25">
      <c r="A163">
        <v>804709</v>
      </c>
      <c r="B163">
        <v>14.46700001</v>
      </c>
      <c r="C163">
        <v>0.66799998000000005</v>
      </c>
      <c r="D163">
        <v>1201.44104004</v>
      </c>
      <c r="E163">
        <v>2.21790004</v>
      </c>
      <c r="F163">
        <v>657.10302734000004</v>
      </c>
      <c r="G163">
        <v>1.5255999600000001</v>
      </c>
      <c r="H163">
        <v>9.9000003020963209E+37</v>
      </c>
      <c r="J163" s="2">
        <f>TREND(Calibration!$A$2:$A$4,Calibration!$B$2:$B$4,C163)</f>
        <v>443.64814216475753</v>
      </c>
      <c r="K163" s="2">
        <f>TREND(Calibration!$A$2:$A$4,Calibration!$C$2:$C$4,E163)</f>
        <v>879.47151820975216</v>
      </c>
      <c r="L163" s="2">
        <f>TREND(Calibration!$A$2:$A$4,Calibration!$D$2:$D$4,G163)</f>
        <v>584.8107841913411</v>
      </c>
    </row>
    <row r="164" spans="1:12" x14ac:dyDescent="0.25">
      <c r="A164">
        <v>809709</v>
      </c>
      <c r="B164">
        <v>14.489999770000001</v>
      </c>
      <c r="C164">
        <v>0.66860001999999996</v>
      </c>
      <c r="D164">
        <v>985.62597656000003</v>
      </c>
      <c r="E164">
        <v>2.54360008</v>
      </c>
      <c r="F164">
        <v>904.18701171999999</v>
      </c>
      <c r="G164">
        <v>1.5240000499999999</v>
      </c>
      <c r="H164">
        <v>9.9000003020963209E+37</v>
      </c>
      <c r="J164" s="2">
        <f>TREND(Calibration!$A$2:$A$4,Calibration!$B$2:$B$4,C164)</f>
        <v>444.01706961290074</v>
      </c>
      <c r="K164" s="2">
        <f>TREND(Calibration!$A$2:$A$4,Calibration!$C$2:$C$4,E164)</f>
        <v>1010.1499474082862</v>
      </c>
      <c r="L164" s="2">
        <f>TREND(Calibration!$A$2:$A$4,Calibration!$D$2:$D$4,G164)</f>
        <v>584.14873859833233</v>
      </c>
    </row>
    <row r="165" spans="1:12" x14ac:dyDescent="0.25">
      <c r="A165">
        <v>814709</v>
      </c>
      <c r="B165">
        <v>14.522999759999999</v>
      </c>
      <c r="C165">
        <v>0.67019998999999997</v>
      </c>
      <c r="D165">
        <v>728.58697510000002</v>
      </c>
      <c r="E165">
        <v>1.80480003</v>
      </c>
      <c r="F165">
        <v>645.57702637</v>
      </c>
      <c r="G165">
        <v>1.5255999600000001</v>
      </c>
      <c r="H165">
        <v>9.9000003020963209E+37</v>
      </c>
      <c r="J165" s="2">
        <f>TREND(Calibration!$A$2:$A$4,Calibration!$B$2:$B$4,C165)</f>
        <v>445.0007921134104</v>
      </c>
      <c r="K165" s="2">
        <f>TREND(Calibration!$A$2:$A$4,Calibration!$C$2:$C$4,E165)</f>
        <v>713.72618883030646</v>
      </c>
      <c r="L165" s="2">
        <f>TREND(Calibration!$A$2:$A$4,Calibration!$D$2:$D$4,G165)</f>
        <v>584.8107841913411</v>
      </c>
    </row>
    <row r="166" spans="1:12" x14ac:dyDescent="0.25">
      <c r="A166">
        <v>819709</v>
      </c>
      <c r="B166">
        <v>14.61299992</v>
      </c>
      <c r="C166">
        <v>0.67019998999999997</v>
      </c>
      <c r="D166">
        <v>586.45397949000005</v>
      </c>
      <c r="E166">
        <v>1.7383999800000001</v>
      </c>
      <c r="F166">
        <v>778.93701171999999</v>
      </c>
      <c r="G166">
        <v>1.52289999</v>
      </c>
      <c r="H166">
        <v>9.9000003020963209E+37</v>
      </c>
      <c r="J166" s="2">
        <f>TREND(Calibration!$A$2:$A$4,Calibration!$B$2:$B$4,C166)</f>
        <v>445.0007921134104</v>
      </c>
      <c r="K166" s="2">
        <f>TREND(Calibration!$A$2:$A$4,Calibration!$C$2:$C$4,E166)</f>
        <v>687.08494484180676</v>
      </c>
      <c r="L166" s="2">
        <f>TREND(Calibration!$A$2:$A$4,Calibration!$D$2:$D$4,G166)</f>
        <v>583.69353182104794</v>
      </c>
    </row>
    <row r="167" spans="1:12" x14ac:dyDescent="0.25">
      <c r="A167">
        <v>824709</v>
      </c>
      <c r="B167">
        <v>14.66899967</v>
      </c>
      <c r="C167">
        <v>0.67129998999999996</v>
      </c>
      <c r="D167">
        <v>345.59500121999997</v>
      </c>
      <c r="E167">
        <v>1.6357999999999999</v>
      </c>
      <c r="F167">
        <v>9.9000003020963209E+37</v>
      </c>
      <c r="G167">
        <v>1.51970005</v>
      </c>
      <c r="H167">
        <v>1155.5290527300001</v>
      </c>
      <c r="J167" s="2">
        <f>TREND(Calibration!$A$2:$A$4,Calibration!$B$2:$B$4,C167)</f>
        <v>445.67711401354643</v>
      </c>
      <c r="K167" s="2">
        <f>TREND(Calibration!$A$2:$A$4,Calibration!$C$2:$C$4,E167)</f>
        <v>645.9194472195129</v>
      </c>
      <c r="L167" s="2">
        <f>TREND(Calibration!$A$2:$A$4,Calibration!$D$2:$D$4,G167)</f>
        <v>582.36939097881793</v>
      </c>
    </row>
    <row r="168" spans="1:12" x14ac:dyDescent="0.25">
      <c r="A168">
        <v>829710</v>
      </c>
      <c r="B168">
        <v>14.597000120000001</v>
      </c>
      <c r="C168">
        <v>0.67400002000000003</v>
      </c>
      <c r="D168">
        <v>1061.0789794899999</v>
      </c>
      <c r="E168">
        <v>1.88100004</v>
      </c>
      <c r="F168">
        <v>9.9000003020963209E+37</v>
      </c>
      <c r="G168">
        <v>1.5175000400000001</v>
      </c>
      <c r="H168">
        <v>9.9000003020963209E+37</v>
      </c>
      <c r="J168" s="2">
        <f>TREND(Calibration!$A$2:$A$4,Calibration!$B$2:$B$4,C168)</f>
        <v>447.33719530447758</v>
      </c>
      <c r="K168" s="2">
        <f>TREND(Calibration!$A$2:$A$4,Calibration!$C$2:$C$4,E168)</f>
        <v>744.29940463866978</v>
      </c>
      <c r="L168" s="2">
        <f>TREND(Calibration!$A$2:$A$4,Calibration!$D$2:$D$4,G168)</f>
        <v>581.45902294244399</v>
      </c>
    </row>
    <row r="169" spans="1:12" x14ac:dyDescent="0.25">
      <c r="A169">
        <v>834709</v>
      </c>
      <c r="B169">
        <v>14.52600002</v>
      </c>
      <c r="C169">
        <v>0.66970003</v>
      </c>
      <c r="D169">
        <v>562.36102295000001</v>
      </c>
      <c r="E169">
        <v>2.1989998800000001</v>
      </c>
      <c r="F169">
        <v>9.9000003020963209E+37</v>
      </c>
      <c r="G169">
        <v>1.5169999599999999</v>
      </c>
      <c r="H169">
        <v>9.9000003020963209E+37</v>
      </c>
      <c r="J169" s="2">
        <f>TREND(Calibration!$A$2:$A$4,Calibration!$B$2:$B$4,C169)</f>
        <v>444.69339766141769</v>
      </c>
      <c r="K169" s="2">
        <f>TREND(Calibration!$A$2:$A$4,Calibration!$C$2:$C$4,E169)</f>
        <v>871.88833455278689</v>
      </c>
      <c r="L169" s="2">
        <f>TREND(Calibration!$A$2:$A$4,Calibration!$D$2:$D$4,G169)</f>
        <v>581.25208895231219</v>
      </c>
    </row>
    <row r="170" spans="1:12" x14ac:dyDescent="0.25">
      <c r="A170">
        <v>839709</v>
      </c>
      <c r="B170">
        <v>14.5909996</v>
      </c>
      <c r="C170">
        <v>0.67400002000000003</v>
      </c>
      <c r="D170">
        <v>378.47601318</v>
      </c>
      <c r="E170">
        <v>1.9737999399999999</v>
      </c>
      <c r="F170">
        <v>9.9000003020963209E+37</v>
      </c>
      <c r="G170">
        <v>1.5181000200000001</v>
      </c>
      <c r="H170">
        <v>1314.2209472699999</v>
      </c>
      <c r="J170" s="2">
        <f>TREND(Calibration!$A$2:$A$4,Calibration!$B$2:$B$4,C170)</f>
        <v>447.33719530447758</v>
      </c>
      <c r="K170" s="2">
        <f>TREND(Calibration!$A$2:$A$4,Calibration!$C$2:$C$4,E170)</f>
        <v>781.53288229430962</v>
      </c>
      <c r="L170" s="2">
        <f>TREND(Calibration!$A$2:$A$4,Calibration!$D$2:$D$4,G170)</f>
        <v>581.70729572959669</v>
      </c>
    </row>
    <row r="171" spans="1:12" x14ac:dyDescent="0.25">
      <c r="A171">
        <v>844709</v>
      </c>
      <c r="B171">
        <v>14.58100033</v>
      </c>
      <c r="C171">
        <v>0.6724</v>
      </c>
      <c r="D171">
        <v>1285.99902344</v>
      </c>
      <c r="E171">
        <v>1.9602999699999999</v>
      </c>
      <c r="F171">
        <v>9.9000003020963209E+37</v>
      </c>
      <c r="G171">
        <v>1.5202000099999999</v>
      </c>
      <c r="H171">
        <v>9.9000003020963209E+37</v>
      </c>
      <c r="J171" s="2">
        <f>TREND(Calibration!$A$2:$A$4,Calibration!$B$2:$B$4,C171)</f>
        <v>446.35344206206338</v>
      </c>
      <c r="K171" s="2">
        <f>TREND(Calibration!$A$2:$A$4,Calibration!$C$2:$C$4,E171)</f>
        <v>776.11638043011794</v>
      </c>
      <c r="L171" s="2">
        <f>TREND(Calibration!$A$2:$A$4,Calibration!$D$2:$D$4,G171)</f>
        <v>582.57627531273704</v>
      </c>
    </row>
    <row r="172" spans="1:12" x14ac:dyDescent="0.25">
      <c r="A172">
        <v>849722</v>
      </c>
      <c r="B172">
        <v>14.59399986</v>
      </c>
      <c r="C172">
        <v>0.67449999000000005</v>
      </c>
      <c r="D172">
        <v>926.34600829999999</v>
      </c>
      <c r="E172">
        <v>1.6288000300000001</v>
      </c>
      <c r="F172">
        <v>9.9000003020963209E+37</v>
      </c>
      <c r="G172">
        <v>1.5262000600000001</v>
      </c>
      <c r="H172">
        <v>1067.6269531200001</v>
      </c>
      <c r="J172" s="2">
        <f>TREND(Calibration!$A$2:$A$4,Calibration!$B$2:$B$4,C172)</f>
        <v>447.6445959048512</v>
      </c>
      <c r="K172" s="2">
        <f>TREND(Calibration!$A$2:$A$4,Calibration!$C$2:$C$4,E172)</f>
        <v>643.11089649278642</v>
      </c>
      <c r="L172" s="2">
        <f>TREND(Calibration!$A$2:$A$4,Calibration!$D$2:$D$4,G172)</f>
        <v>585.05910663470638</v>
      </c>
    </row>
    <row r="173" spans="1:12" x14ac:dyDescent="0.25">
      <c r="A173">
        <v>854710</v>
      </c>
      <c r="B173">
        <v>14.70100021</v>
      </c>
      <c r="C173">
        <v>0.67449999000000005</v>
      </c>
      <c r="D173">
        <v>-192.90600585999999</v>
      </c>
      <c r="E173">
        <v>1.80910003</v>
      </c>
      <c r="F173">
        <v>9.9000003020963209E+37</v>
      </c>
      <c r="G173">
        <v>1.5293999899999999</v>
      </c>
      <c r="H173">
        <v>9.9000003020963209E+37</v>
      </c>
      <c r="J173" s="2">
        <f>TREND(Calibration!$A$2:$A$4,Calibration!$B$2:$B$4,C173)</f>
        <v>447.6445959048512</v>
      </c>
      <c r="K173" s="2">
        <f>TREND(Calibration!$A$2:$A$4,Calibration!$C$2:$C$4,E173)</f>
        <v>715.45144881355259</v>
      </c>
      <c r="L173" s="2">
        <f>TREND(Calibration!$A$2:$A$4,Calibration!$D$2:$D$4,G173)</f>
        <v>586.38324333891853</v>
      </c>
    </row>
    <row r="174" spans="1:12" x14ac:dyDescent="0.25">
      <c r="A174">
        <v>859710</v>
      </c>
      <c r="B174">
        <v>14.75</v>
      </c>
      <c r="C174">
        <v>0.67610002000000002</v>
      </c>
      <c r="D174">
        <v>597.48999022999999</v>
      </c>
      <c r="E174">
        <v>1.74699998</v>
      </c>
      <c r="F174">
        <v>9.9000003020963209E+37</v>
      </c>
      <c r="G174">
        <v>1.5326000500000001</v>
      </c>
      <c r="H174">
        <v>1012.0960083</v>
      </c>
      <c r="J174" s="2">
        <f>TREND(Calibration!$A$2:$A$4,Calibration!$B$2:$B$4,C174)</f>
        <v>448.62835529564632</v>
      </c>
      <c r="K174" s="2">
        <f>TREND(Calibration!$A$2:$A$4,Calibration!$C$2:$C$4,E174)</f>
        <v>690.53546480829914</v>
      </c>
      <c r="L174" s="2">
        <f>TREND(Calibration!$A$2:$A$4,Calibration!$D$2:$D$4,G174)</f>
        <v>587.70743383736124</v>
      </c>
    </row>
    <row r="175" spans="1:12" x14ac:dyDescent="0.25">
      <c r="A175">
        <v>864709</v>
      </c>
      <c r="B175">
        <v>14.76599979</v>
      </c>
      <c r="C175">
        <v>0.67669999999999997</v>
      </c>
      <c r="D175">
        <v>712.35400390999996</v>
      </c>
      <c r="E175">
        <v>1.51429999</v>
      </c>
      <c r="F175">
        <v>9.9000003020963209E+37</v>
      </c>
      <c r="G175">
        <v>1.5428999699999999</v>
      </c>
      <c r="H175">
        <v>1260.2039794899999</v>
      </c>
      <c r="J175" s="2">
        <f>TREND(Calibration!$A$2:$A$4,Calibration!$B$2:$B$4,C175)</f>
        <v>448.99724585350413</v>
      </c>
      <c r="K175" s="2">
        <f>TREND(Calibration!$A$2:$A$4,Calibration!$C$2:$C$4,E175)</f>
        <v>597.17081809927652</v>
      </c>
      <c r="L175" s="2">
        <f>TREND(Calibration!$A$2:$A$4,Calibration!$D$2:$D$4,G175)</f>
        <v>591.96955898461454</v>
      </c>
    </row>
    <row r="176" spans="1:12" x14ac:dyDescent="0.25">
      <c r="A176">
        <v>869709</v>
      </c>
      <c r="B176">
        <v>14.78499985</v>
      </c>
      <c r="C176">
        <v>0.67290002000000004</v>
      </c>
      <c r="D176">
        <v>605.69500731999995</v>
      </c>
      <c r="E176">
        <v>1.53530002</v>
      </c>
      <c r="F176">
        <v>9.9000003020963209E+37</v>
      </c>
      <c r="G176">
        <v>1.5461000199999999</v>
      </c>
      <c r="H176">
        <v>1251.0040283200001</v>
      </c>
      <c r="J176" s="2">
        <f>TREND(Calibration!$A$2:$A$4,Calibration!$B$2:$B$4,C176)</f>
        <v>446.6608734043416</v>
      </c>
      <c r="K176" s="2">
        <f>TREND(Calibration!$A$2:$A$4,Calibration!$C$2:$C$4,E176)</f>
        <v>605.59651842624635</v>
      </c>
      <c r="L176" s="2">
        <f>TREND(Calibration!$A$2:$A$4,Calibration!$D$2:$D$4,G176)</f>
        <v>593.29374534503938</v>
      </c>
    </row>
    <row r="177" spans="1:12" x14ac:dyDescent="0.25">
      <c r="A177">
        <v>874709</v>
      </c>
      <c r="B177">
        <v>14.77900028</v>
      </c>
      <c r="C177">
        <v>0.66420000999999995</v>
      </c>
      <c r="D177">
        <v>9.9000003020963209E+37</v>
      </c>
      <c r="E177">
        <v>1.7902</v>
      </c>
      <c r="F177">
        <v>1075.7760009799999</v>
      </c>
      <c r="G177">
        <v>1.5514999599999999</v>
      </c>
      <c r="H177">
        <v>9.9000003020963209E+37</v>
      </c>
      <c r="J177" s="2">
        <f>TREND(Calibration!$A$2:$A$4,Calibration!$B$2:$B$4,C177)</f>
        <v>441.31177586397581</v>
      </c>
      <c r="K177" s="2">
        <f>TREND(Calibration!$A$2:$A$4,Calibration!$C$2:$C$4,E177)</f>
        <v>707.86831731561006</v>
      </c>
      <c r="L177" s="2">
        <f>TREND(Calibration!$A$2:$A$4,Calibration!$D$2:$D$4,G177)</f>
        <v>595.5282500856257</v>
      </c>
    </row>
    <row r="178" spans="1:12" x14ac:dyDescent="0.25">
      <c r="A178">
        <v>879710</v>
      </c>
      <c r="B178">
        <v>14.78499985</v>
      </c>
      <c r="C178">
        <v>0.66049999000000004</v>
      </c>
      <c r="D178">
        <v>564.88299560999997</v>
      </c>
      <c r="E178">
        <v>1.87609994</v>
      </c>
      <c r="F178">
        <v>1234.3530273399999</v>
      </c>
      <c r="G178">
        <v>1.5509999999999999</v>
      </c>
      <c r="H178">
        <v>984.05603026999995</v>
      </c>
      <c r="J178" s="2">
        <f>TREND(Calibration!$A$2:$A$4,Calibration!$B$2:$B$4,C178)</f>
        <v>439.03686263039287</v>
      </c>
      <c r="K178" s="2">
        <f>TREND(Calibration!$A$2:$A$4,Calibration!$C$2:$C$4,E178)</f>
        <v>742.33337058194775</v>
      </c>
      <c r="L178" s="2">
        <f>TREND(Calibration!$A$2:$A$4,Calibration!$D$2:$D$4,G178)</f>
        <v>595.32136575170648</v>
      </c>
    </row>
    <row r="179" spans="1:12" x14ac:dyDescent="0.25">
      <c r="A179">
        <v>884709</v>
      </c>
      <c r="B179">
        <v>14.690999980000001</v>
      </c>
      <c r="C179">
        <v>0.66530001000000005</v>
      </c>
      <c r="D179">
        <v>852.52600098000005</v>
      </c>
      <c r="E179">
        <v>2.9681000700000002</v>
      </c>
      <c r="F179">
        <v>9.9000003020963209E+37</v>
      </c>
      <c r="G179">
        <v>1.54830003</v>
      </c>
      <c r="H179">
        <v>1120.2569580100001</v>
      </c>
      <c r="J179" s="2">
        <f>TREND(Calibration!$A$2:$A$4,Calibration!$B$2:$B$4,C179)</f>
        <v>441.98809776411184</v>
      </c>
      <c r="K179" s="2">
        <f>TREND(Calibration!$A$2:$A$4,Calibration!$C$2:$C$4,E179)</f>
        <v>1180.469213835129</v>
      </c>
      <c r="L179" s="2">
        <f>TREND(Calibration!$A$2:$A$4,Calibration!$D$2:$D$4,G179)</f>
        <v>594.20411338141344</v>
      </c>
    </row>
    <row r="180" spans="1:12" x14ac:dyDescent="0.25">
      <c r="A180">
        <v>889709</v>
      </c>
      <c r="B180">
        <v>14.571000099999999</v>
      </c>
      <c r="C180">
        <v>0.66320002</v>
      </c>
      <c r="D180">
        <v>9.9000003020963209E+37</v>
      </c>
      <c r="E180">
        <v>2.9151001000000001</v>
      </c>
      <c r="F180">
        <v>9.9000003020963209E+37</v>
      </c>
      <c r="G180">
        <v>1.54130006</v>
      </c>
      <c r="H180">
        <v>9.9000003020963209E+37</v>
      </c>
      <c r="J180" s="2">
        <f>TREND(Calibration!$A$2:$A$4,Calibration!$B$2:$B$4,C180)</f>
        <v>440.69694392132402</v>
      </c>
      <c r="K180" s="2">
        <f>TREND(Calibration!$A$2:$A$4,Calibration!$C$2:$C$4,E180)</f>
        <v>1159.2043935201871</v>
      </c>
      <c r="L180" s="2">
        <f>TREND(Calibration!$A$2:$A$4,Calibration!$D$2:$D$4,G180)</f>
        <v>591.30751339160588</v>
      </c>
    </row>
    <row r="181" spans="1:12" x14ac:dyDescent="0.25">
      <c r="A181">
        <v>894709</v>
      </c>
      <c r="B181">
        <v>14.49699974</v>
      </c>
      <c r="C181">
        <v>0.66420000999999995</v>
      </c>
      <c r="D181">
        <v>1244.5720214800001</v>
      </c>
      <c r="E181">
        <v>2.1709999999999998</v>
      </c>
      <c r="F181">
        <v>9.9000003020963209E+37</v>
      </c>
      <c r="G181">
        <v>1.5336999899999999</v>
      </c>
      <c r="H181">
        <v>1146.7569580100001</v>
      </c>
      <c r="J181" s="2">
        <f>TREND(Calibration!$A$2:$A$4,Calibration!$B$2:$B$4,C181)</f>
        <v>441.31177586397581</v>
      </c>
      <c r="K181" s="2">
        <f>TREND(Calibration!$A$2:$A$4,Calibration!$C$2:$C$4,E181)</f>
        <v>860.65413164588063</v>
      </c>
      <c r="L181" s="2">
        <f>TREND(Calibration!$A$2:$A$4,Calibration!$D$2:$D$4,G181)</f>
        <v>588.16259095843304</v>
      </c>
    </row>
    <row r="182" spans="1:12" x14ac:dyDescent="0.25">
      <c r="A182">
        <v>899709</v>
      </c>
      <c r="B182">
        <v>14.47999954</v>
      </c>
      <c r="C182">
        <v>0.66860001999999996</v>
      </c>
      <c r="D182">
        <v>9.9000003020963209E+37</v>
      </c>
      <c r="E182">
        <v>2.78769994</v>
      </c>
      <c r="F182">
        <v>9.9000003020963209E+37</v>
      </c>
      <c r="G182">
        <v>1.52890003</v>
      </c>
      <c r="H182">
        <v>9.9000003020963209E+37</v>
      </c>
      <c r="J182" s="2">
        <f>TREND(Calibration!$A$2:$A$4,Calibration!$B$2:$B$4,C182)</f>
        <v>444.01706961290074</v>
      </c>
      <c r="K182" s="2">
        <f>TREND(Calibration!$A$2:$A$4,Calibration!$C$2:$C$4,E182)</f>
        <v>1108.0884870301481</v>
      </c>
      <c r="L182" s="2">
        <f>TREND(Calibration!$A$2:$A$4,Calibration!$D$2:$D$4,G182)</f>
        <v>586.17635900499943</v>
      </c>
    </row>
    <row r="183" spans="1:12" x14ac:dyDescent="0.25">
      <c r="A183">
        <v>904709</v>
      </c>
      <c r="B183">
        <v>14.45100021</v>
      </c>
      <c r="C183">
        <v>0.66100000999999997</v>
      </c>
      <c r="D183">
        <v>9.9000003020963209E+37</v>
      </c>
      <c r="E183">
        <v>2.7325999699999999</v>
      </c>
      <c r="F183">
        <v>1209.7449951200001</v>
      </c>
      <c r="G183">
        <v>1.5316000000000001</v>
      </c>
      <c r="H183">
        <v>9.9000003020963209E+37</v>
      </c>
      <c r="J183" s="2">
        <f>TREND(Calibration!$A$2:$A$4,Calibration!$B$2:$B$4,C183)</f>
        <v>439.34429397267104</v>
      </c>
      <c r="K183" s="2">
        <f>TREND(Calibration!$A$2:$A$4,Calibration!$C$2:$C$4,E183)</f>
        <v>1085.981097886179</v>
      </c>
      <c r="L183" s="2">
        <f>TREND(Calibration!$A$2:$A$4,Calibration!$D$2:$D$4,G183)</f>
        <v>587.29361137529258</v>
      </c>
    </row>
    <row r="184" spans="1:12" x14ac:dyDescent="0.25">
      <c r="A184">
        <v>909710</v>
      </c>
      <c r="B184">
        <v>14.461000439999999</v>
      </c>
      <c r="C184">
        <v>0.65829998000000001</v>
      </c>
      <c r="D184">
        <v>9.9000003020963209E+37</v>
      </c>
      <c r="E184">
        <v>3.2883000400000002</v>
      </c>
      <c r="F184">
        <v>1225.6290283200001</v>
      </c>
      <c r="G184">
        <v>1.5336999899999999</v>
      </c>
      <c r="H184">
        <v>9.9000003020963209E+37</v>
      </c>
      <c r="J184" s="2">
        <f>TREND(Calibration!$A$2:$A$4,Calibration!$B$2:$B$4,C184)</f>
        <v>437.68421268173995</v>
      </c>
      <c r="K184" s="2">
        <f>TREND(Calibration!$A$2:$A$4,Calibration!$C$2:$C$4,E184)</f>
        <v>1308.9408870624879</v>
      </c>
      <c r="L184" s="2">
        <f>TREND(Calibration!$A$2:$A$4,Calibration!$D$2:$D$4,G184)</f>
        <v>588.16259095843304</v>
      </c>
    </row>
    <row r="185" spans="1:12" x14ac:dyDescent="0.25">
      <c r="A185">
        <v>914710</v>
      </c>
      <c r="B185">
        <v>14.51299953</v>
      </c>
      <c r="C185">
        <v>0.65399998000000004</v>
      </c>
      <c r="D185">
        <v>9.9000003020963209E+37</v>
      </c>
      <c r="E185">
        <v>2.7634000799999998</v>
      </c>
      <c r="F185">
        <v>1048.9379882799999</v>
      </c>
      <c r="G185">
        <v>1.53639996</v>
      </c>
      <c r="H185">
        <v>9.9000003020963209E+37</v>
      </c>
      <c r="J185" s="2">
        <f>TREND(Calibration!$A$2:$A$4,Calibration!$B$2:$B$4,C185)</f>
        <v>435.0404088902992</v>
      </c>
      <c r="K185" s="2">
        <f>TREND(Calibration!$A$2:$A$4,Calibration!$C$2:$C$4,E185)</f>
        <v>1098.3388181798025</v>
      </c>
      <c r="L185" s="2">
        <f>TREND(Calibration!$A$2:$A$4,Calibration!$D$2:$D$4,G185)</f>
        <v>589.2798433287262</v>
      </c>
    </row>
    <row r="186" spans="1:12" x14ac:dyDescent="0.25">
      <c r="A186">
        <v>919709</v>
      </c>
      <c r="B186">
        <v>14.56099987</v>
      </c>
      <c r="C186">
        <v>0.65609998000000003</v>
      </c>
      <c r="D186">
        <v>1262.7390136700001</v>
      </c>
      <c r="E186">
        <v>2.1984999200000002</v>
      </c>
      <c r="F186">
        <v>796.93597411999997</v>
      </c>
      <c r="G186">
        <v>1.53530002</v>
      </c>
      <c r="H186">
        <v>1354.26599121</v>
      </c>
      <c r="J186" s="2">
        <f>TREND(Calibration!$A$2:$A$4,Calibration!$B$2:$B$4,C186)</f>
        <v>436.33156888146794</v>
      </c>
      <c r="K186" s="2">
        <f>TREND(Calibration!$A$2:$A$4,Calibration!$C$2:$C$4,E186)</f>
        <v>871.68773897575807</v>
      </c>
      <c r="L186" s="2">
        <f>TREND(Calibration!$A$2:$A$4,Calibration!$D$2:$D$4,G186)</f>
        <v>588.82468620765439</v>
      </c>
    </row>
    <row r="187" spans="1:12" x14ac:dyDescent="0.25">
      <c r="A187">
        <v>924709</v>
      </c>
      <c r="B187">
        <v>14.60400009</v>
      </c>
      <c r="C187">
        <v>0.66149997999999999</v>
      </c>
      <c r="D187">
        <v>9.9000003020963209E+37</v>
      </c>
      <c r="E187">
        <v>2.6770000500000002</v>
      </c>
      <c r="F187">
        <v>785.53198241999996</v>
      </c>
      <c r="G187">
        <v>1.5336999899999999</v>
      </c>
      <c r="H187">
        <v>9.9000003020963209E+37</v>
      </c>
      <c r="J187" s="2">
        <f>TREND(Calibration!$A$2:$A$4,Calibration!$B$2:$B$4,C187)</f>
        <v>439.65169457304467</v>
      </c>
      <c r="K187" s="2">
        <f>TREND(Calibration!$A$2:$A$4,Calibration!$C$2:$C$4,E187)</f>
        <v>1063.6731171774136</v>
      </c>
      <c r="L187" s="2">
        <f>TREND(Calibration!$A$2:$A$4,Calibration!$D$2:$D$4,G187)</f>
        <v>588.16259095843304</v>
      </c>
    </row>
    <row r="188" spans="1:12" x14ac:dyDescent="0.25">
      <c r="A188">
        <v>929710</v>
      </c>
      <c r="B188">
        <v>14.68799973</v>
      </c>
      <c r="C188">
        <v>0.66640001999999998</v>
      </c>
      <c r="D188">
        <v>554.19396973000005</v>
      </c>
      <c r="E188">
        <v>4.0216999099999997</v>
      </c>
      <c r="F188">
        <v>9.9000003020963209E+37</v>
      </c>
      <c r="G188">
        <v>1.5369999400000001</v>
      </c>
      <c r="H188">
        <v>1065.0909423799999</v>
      </c>
      <c r="J188" s="2">
        <f>TREND(Calibration!$A$2:$A$4,Calibration!$B$2:$B$4,C188)</f>
        <v>442.66442581262874</v>
      </c>
      <c r="K188" s="2">
        <f>TREND(Calibration!$A$2:$A$4,Calibration!$C$2:$C$4,E188)</f>
        <v>1603.1979678599264</v>
      </c>
      <c r="L188" s="2">
        <f>TREND(Calibration!$A$2:$A$4,Calibration!$D$2:$D$4,G188)</f>
        <v>589.52811611587879</v>
      </c>
    </row>
    <row r="189" spans="1:12" x14ac:dyDescent="0.25">
      <c r="A189">
        <v>934710</v>
      </c>
      <c r="B189">
        <v>14.68500042</v>
      </c>
      <c r="C189">
        <v>0.65829998000000001</v>
      </c>
      <c r="D189">
        <v>9.9000003020963209E+37</v>
      </c>
      <c r="E189">
        <v>2.8940999500000002</v>
      </c>
      <c r="F189">
        <v>9.9000003020963209E+37</v>
      </c>
      <c r="G189">
        <v>1.54069996</v>
      </c>
      <c r="H189">
        <v>9.9000003020963209E+37</v>
      </c>
      <c r="J189" s="2">
        <f>TREND(Calibration!$A$2:$A$4,Calibration!$B$2:$B$4,C189)</f>
        <v>437.68421268173995</v>
      </c>
      <c r="K189" s="2">
        <f>TREND(Calibration!$A$2:$A$4,Calibration!$C$2:$C$4,E189)</f>
        <v>1150.7786450464271</v>
      </c>
      <c r="L189" s="2">
        <f>TREND(Calibration!$A$2:$A$4,Calibration!$D$2:$D$4,G189)</f>
        <v>591.0591909482406</v>
      </c>
    </row>
    <row r="190" spans="1:12" x14ac:dyDescent="0.25">
      <c r="A190">
        <v>939710</v>
      </c>
      <c r="B190">
        <v>14.68799973</v>
      </c>
      <c r="C190">
        <v>0.65829998000000001</v>
      </c>
      <c r="D190">
        <v>819.24597168000003</v>
      </c>
      <c r="E190">
        <v>3.0257999899999999</v>
      </c>
      <c r="F190">
        <v>9.9000003020963209E+37</v>
      </c>
      <c r="G190">
        <v>1.5575000000000001</v>
      </c>
      <c r="H190">
        <v>9.9000003020963209E+37</v>
      </c>
      <c r="J190" s="2">
        <f>TREND(Calibration!$A$2:$A$4,Calibration!$B$2:$B$4,C190)</f>
        <v>437.68421268173995</v>
      </c>
      <c r="K190" s="2">
        <f>TREND(Calibration!$A$2:$A$4,Calibration!$C$2:$C$4,E190)</f>
        <v>1203.6197633729216</v>
      </c>
      <c r="L190" s="2">
        <f>TREND(Calibration!$A$2:$A$4,Calibration!$D$2:$D$4,G190)</f>
        <v>598.01107726957719</v>
      </c>
    </row>
    <row r="191" spans="1:12" x14ac:dyDescent="0.25">
      <c r="A191">
        <v>944709</v>
      </c>
      <c r="B191">
        <v>14.70699978</v>
      </c>
      <c r="C191">
        <v>0.66369997999999997</v>
      </c>
      <c r="D191">
        <v>423.85101318</v>
      </c>
      <c r="E191">
        <v>2.55170012</v>
      </c>
      <c r="F191">
        <v>9.9000003020963209E+37</v>
      </c>
      <c r="G191">
        <v>1.5575000000000001</v>
      </c>
      <c r="H191">
        <v>9.9000003020963209E+37</v>
      </c>
      <c r="J191" s="2">
        <f>TREND(Calibration!$A$2:$A$4,Calibration!$B$2:$B$4,C191)</f>
        <v>441.00433837331673</v>
      </c>
      <c r="K191" s="2">
        <f>TREND(Calibration!$A$2:$A$4,Calibration!$C$2:$C$4,E191)</f>
        <v>1013.3998717977498</v>
      </c>
      <c r="L191" s="2">
        <f>TREND(Calibration!$A$2:$A$4,Calibration!$D$2:$D$4,G191)</f>
        <v>598.01107726957719</v>
      </c>
    </row>
    <row r="192" spans="1:12" x14ac:dyDescent="0.25">
      <c r="A192">
        <v>949709</v>
      </c>
      <c r="B192">
        <v>14.76299953</v>
      </c>
      <c r="C192">
        <v>0.65939999000000005</v>
      </c>
      <c r="D192">
        <v>-9.9000003020963209E+37</v>
      </c>
      <c r="E192">
        <v>2.2520000900000001</v>
      </c>
      <c r="F192">
        <v>9.9000003020963209E+37</v>
      </c>
      <c r="G192">
        <v>1.5661</v>
      </c>
      <c r="H192">
        <v>1296.90197754</v>
      </c>
      <c r="J192" s="2">
        <f>TREND(Calibration!$A$2:$A$4,Calibration!$B$2:$B$4,C192)</f>
        <v>438.3605407302569</v>
      </c>
      <c r="K192" s="2">
        <f>TREND(Calibration!$A$2:$A$4,Calibration!$C$2:$C$4,E192)</f>
        <v>893.1532511613093</v>
      </c>
      <c r="L192" s="2">
        <f>TREND(Calibration!$A$2:$A$4,Calibration!$D$2:$D$4,G192)</f>
        <v>601.56977250860609</v>
      </c>
    </row>
    <row r="193" spans="1:12" x14ac:dyDescent="0.25">
      <c r="A193">
        <v>954710</v>
      </c>
      <c r="B193">
        <v>14.80200005</v>
      </c>
      <c r="C193">
        <v>0.65880000999999999</v>
      </c>
      <c r="D193">
        <v>446.39700317</v>
      </c>
      <c r="E193">
        <v>1.9436000600000001</v>
      </c>
      <c r="F193">
        <v>9.9000003020963209E+37</v>
      </c>
      <c r="G193">
        <v>1.56229997</v>
      </c>
      <c r="H193">
        <v>9.9000003020963209E+37</v>
      </c>
      <c r="J193" s="2">
        <f>TREND(Calibration!$A$2:$A$4,Calibration!$B$2:$B$4,C193)</f>
        <v>437.99165017239903</v>
      </c>
      <c r="K193" s="2">
        <f>TREND(Calibration!$A$2:$A$4,Calibration!$C$2:$C$4,E193)</f>
        <v>769.41598823318463</v>
      </c>
      <c r="L193" s="2">
        <f>TREND(Calibration!$A$2:$A$4,Calibration!$D$2:$D$4,G193)</f>
        <v>599.99731336102855</v>
      </c>
    </row>
    <row r="194" spans="1:12" x14ac:dyDescent="0.25">
      <c r="A194">
        <v>959709</v>
      </c>
      <c r="B194">
        <v>14.87300014</v>
      </c>
      <c r="C194">
        <v>0.65939999000000005</v>
      </c>
      <c r="D194">
        <v>824.57299805000002</v>
      </c>
      <c r="E194">
        <v>1.9889999599999999</v>
      </c>
      <c r="F194">
        <v>9.9000003020963209E+37</v>
      </c>
      <c r="G194">
        <v>1.5677000299999999</v>
      </c>
      <c r="H194">
        <v>912.87402343999997</v>
      </c>
      <c r="J194" s="2">
        <f>TREND(Calibration!$A$2:$A$4,Calibration!$B$2:$B$4,C194)</f>
        <v>438.3605407302569</v>
      </c>
      <c r="K194" s="2">
        <f>TREND(Calibration!$A$2:$A$4,Calibration!$C$2:$C$4,E194)</f>
        <v>787.63148374792411</v>
      </c>
      <c r="L194" s="2">
        <f>TREND(Calibration!$A$2:$A$4,Calibration!$D$2:$D$4,G194)</f>
        <v>602.23186775782733</v>
      </c>
    </row>
    <row r="195" spans="1:12" x14ac:dyDescent="0.25">
      <c r="A195">
        <v>964709</v>
      </c>
      <c r="B195">
        <v>14.8920002</v>
      </c>
      <c r="C195">
        <v>0.65939999000000005</v>
      </c>
      <c r="D195">
        <v>910.30798340000001</v>
      </c>
      <c r="E195">
        <v>1.8421000199999999</v>
      </c>
      <c r="F195">
        <v>9.9000003020963209E+37</v>
      </c>
      <c r="G195">
        <v>1.5687999699999999</v>
      </c>
      <c r="H195">
        <v>1275.7039794899999</v>
      </c>
      <c r="J195" s="2">
        <f>TREND(Calibration!$A$2:$A$4,Calibration!$B$2:$B$4,C195)</f>
        <v>438.3605407302569</v>
      </c>
      <c r="K195" s="2">
        <f>TREND(Calibration!$A$2:$A$4,Calibration!$C$2:$C$4,E195)</f>
        <v>728.69181211460511</v>
      </c>
      <c r="L195" s="2">
        <f>TREND(Calibration!$A$2:$A$4,Calibration!$D$2:$D$4,G195)</f>
        <v>602.68702487889914</v>
      </c>
    </row>
    <row r="196" spans="1:12" x14ac:dyDescent="0.25">
      <c r="A196">
        <v>969710</v>
      </c>
      <c r="B196">
        <v>14.847000120000001</v>
      </c>
      <c r="C196">
        <v>0.65179997999999995</v>
      </c>
      <c r="D196">
        <v>1109.9029541</v>
      </c>
      <c r="E196">
        <v>1.8054000100000001</v>
      </c>
      <c r="F196">
        <v>9.9000003020963209E+37</v>
      </c>
      <c r="G196">
        <v>1.56830001</v>
      </c>
      <c r="H196">
        <v>9.9000003020963209E+37</v>
      </c>
      <c r="J196" s="2">
        <f>TREND(Calibration!$A$2:$A$4,Calibration!$B$2:$B$4,C196)</f>
        <v>433.68776509002709</v>
      </c>
      <c r="K196" s="2">
        <f>TREND(Calibration!$A$2:$A$4,Calibration!$C$2:$C$4,E196)</f>
        <v>713.96691475699208</v>
      </c>
      <c r="L196" s="2">
        <f>TREND(Calibration!$A$2:$A$4,Calibration!$D$2:$D$4,G196)</f>
        <v>602.48014054498003</v>
      </c>
    </row>
    <row r="197" spans="1:12" x14ac:dyDescent="0.25">
      <c r="A197">
        <v>974710</v>
      </c>
      <c r="B197">
        <v>14.788999560000001</v>
      </c>
      <c r="C197">
        <v>0.65289998000000005</v>
      </c>
      <c r="D197">
        <v>794.49798583999996</v>
      </c>
      <c r="E197">
        <v>2.5311999300000001</v>
      </c>
      <c r="F197">
        <v>9.9000003020963209E+37</v>
      </c>
      <c r="G197">
        <v>1.5585999500000001</v>
      </c>
      <c r="H197">
        <v>9.9000003020963209E+37</v>
      </c>
      <c r="J197" s="2">
        <f>TREND(Calibration!$A$2:$A$4,Calibration!$B$2:$B$4,C197)</f>
        <v>434.36408699016317</v>
      </c>
      <c r="K197" s="2">
        <f>TREND(Calibration!$A$2:$A$4,Calibration!$C$2:$C$4,E197)</f>
        <v>1005.1747189010185</v>
      </c>
      <c r="L197" s="2">
        <f>TREND(Calibration!$A$2:$A$4,Calibration!$D$2:$D$4,G197)</f>
        <v>598.46623852866674</v>
      </c>
    </row>
    <row r="198" spans="1:12" x14ac:dyDescent="0.25">
      <c r="A198">
        <v>979710</v>
      </c>
      <c r="B198">
        <v>14.72999954</v>
      </c>
      <c r="C198">
        <v>0.65179997999999995</v>
      </c>
      <c r="D198">
        <v>487.94601440000002</v>
      </c>
      <c r="E198">
        <v>2.0931999700000001</v>
      </c>
      <c r="F198">
        <v>9.9000003020963209E+37</v>
      </c>
      <c r="G198">
        <v>1.55260003</v>
      </c>
      <c r="H198">
        <v>9.9000003020963209E+37</v>
      </c>
      <c r="J198" s="2">
        <f>TREND(Calibration!$A$2:$A$4,Calibration!$B$2:$B$4,C198)</f>
        <v>433.68776509002709</v>
      </c>
      <c r="K198" s="2">
        <f>TREND(Calibration!$A$2:$A$4,Calibration!$C$2:$C$4,E198)</f>
        <v>829.43895060998398</v>
      </c>
      <c r="L198" s="2">
        <f>TREND(Calibration!$A$2:$A$4,Calibration!$D$2:$D$4,G198)</f>
        <v>595.98346100092783</v>
      </c>
    </row>
    <row r="199" spans="1:12" x14ac:dyDescent="0.25">
      <c r="A199">
        <v>984709</v>
      </c>
      <c r="B199">
        <v>14.63899994</v>
      </c>
      <c r="C199">
        <v>0.65130001000000004</v>
      </c>
      <c r="D199">
        <v>482.15200806000001</v>
      </c>
      <c r="E199">
        <v>2.1968998900000001</v>
      </c>
      <c r="F199">
        <v>1351.9010009799999</v>
      </c>
      <c r="G199">
        <v>1.5440000300000001</v>
      </c>
      <c r="H199">
        <v>9.9000003020963209E+37</v>
      </c>
      <c r="J199" s="2">
        <f>TREND(Calibration!$A$2:$A$4,Calibration!$B$2:$B$4,C199)</f>
        <v>433.38036448965352</v>
      </c>
      <c r="K199" s="2">
        <f>TREND(Calibration!$A$2:$A$4,Calibration!$C$2:$C$4,E199)</f>
        <v>871.04576973599217</v>
      </c>
      <c r="L199" s="2">
        <f>TREND(Calibration!$A$2:$A$4,Calibration!$D$2:$D$4,G199)</f>
        <v>592.42476576189904</v>
      </c>
    </row>
    <row r="200" spans="1:12" x14ac:dyDescent="0.25">
      <c r="A200">
        <v>989709</v>
      </c>
      <c r="B200">
        <v>14.57800007</v>
      </c>
      <c r="C200">
        <v>0.65450001000000002</v>
      </c>
      <c r="D200">
        <v>157.09500122</v>
      </c>
      <c r="E200">
        <v>2.3928999900000001</v>
      </c>
      <c r="F200">
        <v>9.9000003020963209E+37</v>
      </c>
      <c r="G200">
        <v>1.5402</v>
      </c>
      <c r="H200">
        <v>1118.0529785199999</v>
      </c>
      <c r="J200" s="2">
        <f>TREND(Calibration!$A$2:$A$4,Calibration!$B$2:$B$4,C200)</f>
        <v>435.34784638095829</v>
      </c>
      <c r="K200" s="2">
        <f>TREND(Calibration!$A$2:$A$4,Calibration!$C$2:$C$4,E200)</f>
        <v>949.68556723419192</v>
      </c>
      <c r="L200" s="2">
        <f>TREND(Calibration!$A$2:$A$4,Calibration!$D$2:$D$4,G200)</f>
        <v>590.85230661432138</v>
      </c>
    </row>
    <row r="201" spans="1:12" x14ac:dyDescent="0.25">
      <c r="A201">
        <v>994710</v>
      </c>
      <c r="B201">
        <v>14.5</v>
      </c>
      <c r="C201">
        <v>0.65450001000000002</v>
      </c>
      <c r="D201">
        <v>834.34600829999999</v>
      </c>
      <c r="E201">
        <v>2.4907000099999999</v>
      </c>
      <c r="F201">
        <v>9.9000003020963209E+37</v>
      </c>
      <c r="G201">
        <v>1.5391000500000001</v>
      </c>
      <c r="H201">
        <v>9.9000003020963209E+37</v>
      </c>
      <c r="J201" s="2">
        <f>TREND(Calibration!$A$2:$A$4,Calibration!$B$2:$B$4,C201)</f>
        <v>435.34784638095829</v>
      </c>
      <c r="K201" s="2">
        <f>TREND(Calibration!$A$2:$A$4,Calibration!$C$2:$C$4,E201)</f>
        <v>988.9252092962106</v>
      </c>
      <c r="L201" s="2">
        <f>TREND(Calibration!$A$2:$A$4,Calibration!$D$2:$D$4,G201)</f>
        <v>590.39714535523194</v>
      </c>
    </row>
    <row r="202" spans="1:12" x14ac:dyDescent="0.25">
      <c r="A202">
        <v>999710</v>
      </c>
      <c r="B202">
        <v>14.39599991</v>
      </c>
      <c r="C202">
        <v>0.65339999999999998</v>
      </c>
      <c r="D202">
        <v>1275.44104004</v>
      </c>
      <c r="E202">
        <v>2.6268000599999999</v>
      </c>
      <c r="F202">
        <v>9.9000003020963209E+37</v>
      </c>
      <c r="G202">
        <v>1.54069996</v>
      </c>
      <c r="H202">
        <v>9.9000003020963209E+37</v>
      </c>
      <c r="J202" s="2">
        <f>TREND(Calibration!$A$2:$A$4,Calibration!$B$2:$B$4,C202)</f>
        <v>434.67151833244134</v>
      </c>
      <c r="K202" s="2">
        <f>TREND(Calibration!$A$2:$A$4,Calibration!$C$2:$C$4,E202)</f>
        <v>1043.531713943376</v>
      </c>
      <c r="L202" s="2">
        <f>TREND(Calibration!$A$2:$A$4,Calibration!$D$2:$D$4,G202)</f>
        <v>591.0591909482406</v>
      </c>
    </row>
    <row r="203" spans="1:12" x14ac:dyDescent="0.25">
      <c r="A203">
        <v>1004710</v>
      </c>
      <c r="B203">
        <v>14.399000170000001</v>
      </c>
      <c r="C203">
        <v>0.65719998000000002</v>
      </c>
      <c r="D203">
        <v>708.02697753999996</v>
      </c>
      <c r="E203">
        <v>2.3545999499999999</v>
      </c>
      <c r="F203">
        <v>9.9000003020963209E+37</v>
      </c>
      <c r="G203">
        <v>1.53750002</v>
      </c>
      <c r="H203">
        <v>9.9000003020963209E+37</v>
      </c>
      <c r="J203" s="2">
        <f>TREND(Calibration!$A$2:$A$4,Calibration!$B$2:$B$4,C203)</f>
        <v>437.00789078160392</v>
      </c>
      <c r="K203" s="2">
        <f>TREND(Calibration!$A$2:$A$4,Calibration!$C$2:$C$4,E203)</f>
        <v>934.31870063681288</v>
      </c>
      <c r="L203" s="2">
        <f>TREND(Calibration!$A$2:$A$4,Calibration!$D$2:$D$4,G203)</f>
        <v>589.73505010601059</v>
      </c>
    </row>
    <row r="204" spans="1:12" x14ac:dyDescent="0.25">
      <c r="A204">
        <v>1009710</v>
      </c>
      <c r="B204">
        <v>14.44799995</v>
      </c>
      <c r="C204">
        <v>0.65939999000000005</v>
      </c>
      <c r="D204">
        <v>710.60400390999996</v>
      </c>
      <c r="E204">
        <v>2.57279992</v>
      </c>
      <c r="F204">
        <v>9.9000003020963209E+37</v>
      </c>
      <c r="G204">
        <v>1.53530002</v>
      </c>
      <c r="H204">
        <v>876.45397949000005</v>
      </c>
      <c r="J204" s="2">
        <f>TREND(Calibration!$A$2:$A$4,Calibration!$B$2:$B$4,C204)</f>
        <v>438.3605407302569</v>
      </c>
      <c r="K204" s="2">
        <f>TREND(Calibration!$A$2:$A$4,Calibration!$C$2:$C$4,E204)</f>
        <v>1021.8656021685636</v>
      </c>
      <c r="L204" s="2">
        <f>TREND(Calibration!$A$2:$A$4,Calibration!$D$2:$D$4,G204)</f>
        <v>588.82468620765439</v>
      </c>
    </row>
    <row r="205" spans="1:12" x14ac:dyDescent="0.25">
      <c r="A205">
        <v>1014735</v>
      </c>
      <c r="B205">
        <v>14.44799995</v>
      </c>
      <c r="C205">
        <v>0.66369997999999997</v>
      </c>
      <c r="D205">
        <v>894.53002930000002</v>
      </c>
      <c r="E205">
        <v>2.7839000199999999</v>
      </c>
      <c r="F205">
        <v>9.9000003020963209E+37</v>
      </c>
      <c r="G205">
        <v>1.5316000000000001</v>
      </c>
      <c r="H205">
        <v>1214.4029541</v>
      </c>
      <c r="J205" s="2">
        <f>TREND(Calibration!$A$2:$A$4,Calibration!$B$2:$B$4,C205)</f>
        <v>441.00433837331673</v>
      </c>
      <c r="K205" s="2">
        <f>TREND(Calibration!$A$2:$A$4,Calibration!$C$2:$C$4,E205)</f>
        <v>1106.563870770721</v>
      </c>
      <c r="L205" s="2">
        <f>TREND(Calibration!$A$2:$A$4,Calibration!$D$2:$D$4,G205)</f>
        <v>587.29361137529258</v>
      </c>
    </row>
    <row r="206" spans="1:12" x14ac:dyDescent="0.25">
      <c r="A206">
        <v>1019710</v>
      </c>
      <c r="B206">
        <v>14.428000450000001</v>
      </c>
      <c r="C206">
        <v>0.65880000999999999</v>
      </c>
      <c r="D206">
        <v>9.9000003020963209E+37</v>
      </c>
      <c r="E206">
        <v>2.1800999600000002</v>
      </c>
      <c r="F206">
        <v>1030.69494629</v>
      </c>
      <c r="G206">
        <v>1.5316000000000001</v>
      </c>
      <c r="H206">
        <v>9.9000003020963209E+37</v>
      </c>
      <c r="J206" s="2">
        <f>TREND(Calibration!$A$2:$A$4,Calibration!$B$2:$B$4,C206)</f>
        <v>437.99165017239903</v>
      </c>
      <c r="K206" s="2">
        <f>TREND(Calibration!$A$2:$A$4,Calibration!$C$2:$C$4,E206)</f>
        <v>864.30524718940205</v>
      </c>
      <c r="L206" s="2">
        <f>TREND(Calibration!$A$2:$A$4,Calibration!$D$2:$D$4,G206)</f>
        <v>587.29361137529258</v>
      </c>
    </row>
    <row r="207" spans="1:12" x14ac:dyDescent="0.25">
      <c r="A207">
        <v>1024710</v>
      </c>
      <c r="B207">
        <v>14.463999749999999</v>
      </c>
      <c r="C207">
        <v>0.66320002</v>
      </c>
      <c r="D207">
        <v>1018.9110107400001</v>
      </c>
      <c r="E207">
        <v>2.5690000099999999</v>
      </c>
      <c r="F207">
        <v>1275.0689697299999</v>
      </c>
      <c r="G207">
        <v>1.5293999899999999</v>
      </c>
      <c r="H207">
        <v>1100.6169433600001</v>
      </c>
      <c r="J207" s="2">
        <f>TREND(Calibration!$A$2:$A$4,Calibration!$B$2:$B$4,C207)</f>
        <v>440.69694392132402</v>
      </c>
      <c r="K207" s="2">
        <f>TREND(Calibration!$A$2:$A$4,Calibration!$C$2:$C$4,E207)</f>
        <v>1020.3409899213686</v>
      </c>
      <c r="L207" s="2">
        <f>TREND(Calibration!$A$2:$A$4,Calibration!$D$2:$D$4,G207)</f>
        <v>586.38324333891853</v>
      </c>
    </row>
    <row r="208" spans="1:12" x14ac:dyDescent="0.25">
      <c r="A208">
        <v>1029709</v>
      </c>
      <c r="B208">
        <v>14.461000439999999</v>
      </c>
      <c r="C208">
        <v>0.65990000999999998</v>
      </c>
      <c r="D208">
        <v>1113.72302246</v>
      </c>
      <c r="E208">
        <v>2.47819996</v>
      </c>
      <c r="F208">
        <v>1218.3769531200001</v>
      </c>
      <c r="G208">
        <v>1.5326000500000001</v>
      </c>
      <c r="H208">
        <v>9.9000003020963209E+37</v>
      </c>
      <c r="J208" s="2">
        <f>TREND(Calibration!$A$2:$A$4,Calibration!$B$2:$B$4,C208)</f>
        <v>438.66797207253501</v>
      </c>
      <c r="K208" s="2">
        <f>TREND(Calibration!$A$2:$A$4,Calibration!$C$2:$C$4,E208)</f>
        <v>983.90989858607657</v>
      </c>
      <c r="L208" s="2">
        <f>TREND(Calibration!$A$2:$A$4,Calibration!$D$2:$D$4,G208)</f>
        <v>587.70743383736124</v>
      </c>
    </row>
    <row r="209" spans="1:12" x14ac:dyDescent="0.25">
      <c r="A209">
        <v>1034709</v>
      </c>
      <c r="B209">
        <v>14.40600014</v>
      </c>
      <c r="C209">
        <v>0.66700000000000004</v>
      </c>
      <c r="D209">
        <v>1128.7110595700001</v>
      </c>
      <c r="E209">
        <v>2.2335999000000002</v>
      </c>
      <c r="F209">
        <v>819.85699463000003</v>
      </c>
      <c r="G209">
        <v>1.5305000499999999</v>
      </c>
      <c r="H209">
        <v>9.9000003020963209E+37</v>
      </c>
      <c r="J209" s="2">
        <f>TREND(Calibration!$A$2:$A$4,Calibration!$B$2:$B$4,C209)</f>
        <v>443.0333163704866</v>
      </c>
      <c r="K209" s="2">
        <f>TREND(Calibration!$A$2:$A$4,Calibration!$C$2:$C$4,E209)</f>
        <v>885.77066709360531</v>
      </c>
      <c r="L209" s="2">
        <f>TREND(Calibration!$A$2:$A$4,Calibration!$D$2:$D$4,G209)</f>
        <v>586.83845011620303</v>
      </c>
    </row>
    <row r="210" spans="1:12" x14ac:dyDescent="0.25">
      <c r="A210">
        <v>1039710</v>
      </c>
      <c r="B210">
        <v>14.46700001</v>
      </c>
      <c r="C210">
        <v>0.66259997999999998</v>
      </c>
      <c r="D210">
        <v>1045.5360107399999</v>
      </c>
      <c r="E210">
        <v>2.7736000999999999</v>
      </c>
      <c r="F210">
        <v>1348.79296875</v>
      </c>
      <c r="G210">
        <v>1.5471999599999999</v>
      </c>
      <c r="H210">
        <v>9.9000003020963209E+37</v>
      </c>
      <c r="J210" s="2">
        <f>TREND(Calibration!$A$2:$A$4,Calibration!$B$2:$B$4,C210)</f>
        <v>440.3280164731807</v>
      </c>
      <c r="K210" s="2">
        <f>TREND(Calibration!$A$2:$A$4,Calibration!$C$2:$C$4,E210)</f>
        <v>1102.4313033738285</v>
      </c>
      <c r="L210" s="2">
        <f>TREND(Calibration!$A$2:$A$4,Calibration!$D$2:$D$4,G210)</f>
        <v>593.74890246611119</v>
      </c>
    </row>
    <row r="211" spans="1:12" x14ac:dyDescent="0.25">
      <c r="A211">
        <v>1044709</v>
      </c>
      <c r="B211">
        <v>14.519000050000001</v>
      </c>
      <c r="C211">
        <v>0.66320002</v>
      </c>
      <c r="D211">
        <v>1031.5310058600001</v>
      </c>
      <c r="E211">
        <v>2.7033999</v>
      </c>
      <c r="F211">
        <v>1212.9379882799999</v>
      </c>
      <c r="G211">
        <v>1.55260003</v>
      </c>
      <c r="H211">
        <v>9.9000003020963209E+37</v>
      </c>
      <c r="J211" s="2">
        <f>TREND(Calibration!$A$2:$A$4,Calibration!$B$2:$B$4,C211)</f>
        <v>440.69694392132402</v>
      </c>
      <c r="K211" s="2">
        <f>TREND(Calibration!$A$2:$A$4,Calibration!$C$2:$C$4,E211)</f>
        <v>1074.2653508445537</v>
      </c>
      <c r="L211" s="2">
        <f>TREND(Calibration!$A$2:$A$4,Calibration!$D$2:$D$4,G211)</f>
        <v>595.98346100092783</v>
      </c>
    </row>
    <row r="212" spans="1:12" x14ac:dyDescent="0.25">
      <c r="A212">
        <v>1049709</v>
      </c>
      <c r="B212">
        <v>14.58100033</v>
      </c>
      <c r="C212">
        <v>0.65880000999999999</v>
      </c>
      <c r="D212">
        <v>1214.58105469</v>
      </c>
      <c r="E212">
        <v>3.5713000300000002</v>
      </c>
      <c r="F212">
        <v>9.9000003020963209E+37</v>
      </c>
      <c r="G212">
        <v>1.55910003</v>
      </c>
      <c r="H212">
        <v>9.9000003020963209E+37</v>
      </c>
      <c r="J212" s="2">
        <f>TREND(Calibration!$A$2:$A$4,Calibration!$B$2:$B$4,C212)</f>
        <v>437.99165017239903</v>
      </c>
      <c r="K212" s="2">
        <f>TREND(Calibration!$A$2:$A$4,Calibration!$C$2:$C$4,E212)</f>
        <v>1422.4870633429723</v>
      </c>
      <c r="L212" s="2">
        <f>TREND(Calibration!$A$2:$A$4,Calibration!$D$2:$D$4,G212)</f>
        <v>598.67317251879854</v>
      </c>
    </row>
    <row r="213" spans="1:12" x14ac:dyDescent="0.25">
      <c r="A213">
        <v>1054706</v>
      </c>
      <c r="B213">
        <v>14.652000429999999</v>
      </c>
      <c r="C213">
        <v>0.66420000999999995</v>
      </c>
      <c r="D213">
        <v>1138.19299316</v>
      </c>
      <c r="E213">
        <v>3.6403999300000001</v>
      </c>
      <c r="F213">
        <v>9.9000003020963209E+37</v>
      </c>
      <c r="G213">
        <v>1.5618000000000001</v>
      </c>
      <c r="H213">
        <v>9.9000003020963209E+37</v>
      </c>
      <c r="J213" s="2">
        <f>TREND(Calibration!$A$2:$A$4,Calibration!$B$2:$B$4,C213)</f>
        <v>441.31177586397581</v>
      </c>
      <c r="K213" s="2">
        <f>TREND(Calibration!$A$2:$A$4,Calibration!$C$2:$C$4,E213)</f>
        <v>1450.211549928162</v>
      </c>
      <c r="L213" s="2">
        <f>TREND(Calibration!$A$2:$A$4,Calibration!$D$2:$D$4,G213)</f>
        <v>599.7904248890917</v>
      </c>
    </row>
    <row r="214" spans="1:12" x14ac:dyDescent="0.25">
      <c r="A214">
        <v>1059707</v>
      </c>
      <c r="B214">
        <v>14.68500042</v>
      </c>
      <c r="C214">
        <v>0.65829998000000001</v>
      </c>
      <c r="D214">
        <v>9.9000003020963209E+37</v>
      </c>
      <c r="E214">
        <v>3.0469000300000002</v>
      </c>
      <c r="F214">
        <v>916.41400146000001</v>
      </c>
      <c r="G214">
        <v>1.56229997</v>
      </c>
      <c r="H214">
        <v>9.9000003020963209E+37</v>
      </c>
      <c r="J214" s="2">
        <f>TREND(Calibration!$A$2:$A$4,Calibration!$B$2:$B$4,C214)</f>
        <v>437.68421268173995</v>
      </c>
      <c r="K214" s="2">
        <f>TREND(Calibration!$A$2:$A$4,Calibration!$C$2:$C$4,E214)</f>
        <v>1212.0855900373158</v>
      </c>
      <c r="L214" s="2">
        <f>TREND(Calibration!$A$2:$A$4,Calibration!$D$2:$D$4,G214)</f>
        <v>599.99731336102855</v>
      </c>
    </row>
    <row r="215" spans="1:12" x14ac:dyDescent="0.25">
      <c r="A215">
        <v>1064707</v>
      </c>
      <c r="B215">
        <v>14.743000029999999</v>
      </c>
      <c r="C215">
        <v>0.66259997999999998</v>
      </c>
      <c r="D215">
        <v>9.9000003020963209E+37</v>
      </c>
      <c r="E215">
        <v>2.75469995</v>
      </c>
      <c r="F215">
        <v>997.60699463000003</v>
      </c>
      <c r="G215">
        <v>1.55589998</v>
      </c>
      <c r="H215">
        <v>9.9000003020963209E+37</v>
      </c>
      <c r="J215" s="2">
        <f>TREND(Calibration!$A$2:$A$4,Calibration!$B$2:$B$4,C215)</f>
        <v>440.3280164731807</v>
      </c>
      <c r="K215" s="2">
        <f>TREND(Calibration!$A$2:$A$4,Calibration!$C$2:$C$4,E215)</f>
        <v>1094.8481237290957</v>
      </c>
      <c r="L215" s="2">
        <f>TREND(Calibration!$A$2:$A$4,Calibration!$D$2:$D$4,G215)</f>
        <v>597.34898615837358</v>
      </c>
    </row>
    <row r="216" spans="1:12" x14ac:dyDescent="0.25">
      <c r="A216">
        <v>1069706</v>
      </c>
      <c r="B216">
        <v>14.80799961</v>
      </c>
      <c r="C216">
        <v>0.66149997999999999</v>
      </c>
      <c r="D216">
        <v>9.9000003020963209E+37</v>
      </c>
      <c r="E216">
        <v>3.0323000000000002</v>
      </c>
      <c r="F216">
        <v>1063.0789794899999</v>
      </c>
      <c r="G216">
        <v>1.55260003</v>
      </c>
      <c r="H216">
        <v>9.9000003020963209E+37</v>
      </c>
      <c r="J216" s="2">
        <f>TREND(Calibration!$A$2:$A$4,Calibration!$B$2:$B$4,C216)</f>
        <v>439.65169457304467</v>
      </c>
      <c r="K216" s="2">
        <f>TREND(Calibration!$A$2:$A$4,Calibration!$C$2:$C$4,E216)</f>
        <v>1206.2277185226196</v>
      </c>
      <c r="L216" s="2">
        <f>TREND(Calibration!$A$2:$A$4,Calibration!$D$2:$D$4,G216)</f>
        <v>595.98346100092783</v>
      </c>
    </row>
    <row r="217" spans="1:12" x14ac:dyDescent="0.25">
      <c r="A217">
        <v>1074706</v>
      </c>
      <c r="B217">
        <v>14.85999966</v>
      </c>
      <c r="C217">
        <v>0.66049999000000004</v>
      </c>
      <c r="D217">
        <v>1310.48498535</v>
      </c>
      <c r="E217">
        <v>3.8111000100000001</v>
      </c>
      <c r="F217">
        <v>9.9000003020963209E+37</v>
      </c>
      <c r="G217">
        <v>1.54779994</v>
      </c>
      <c r="H217">
        <v>9.9000003020963209E+37</v>
      </c>
      <c r="J217" s="2">
        <f>TREND(Calibration!$A$2:$A$4,Calibration!$B$2:$B$4,C217)</f>
        <v>439.03686263039287</v>
      </c>
      <c r="K217" s="2">
        <f>TREND(Calibration!$A$2:$A$4,Calibration!$C$2:$C$4,E217)</f>
        <v>1518.7003911283782</v>
      </c>
      <c r="L217" s="2">
        <f>TREND(Calibration!$A$2:$A$4,Calibration!$D$2:$D$4,G217)</f>
        <v>593.99717525326389</v>
      </c>
    </row>
    <row r="218" spans="1:12" x14ac:dyDescent="0.25">
      <c r="A218">
        <v>1079706</v>
      </c>
      <c r="B218">
        <v>14.83100033</v>
      </c>
      <c r="C218">
        <v>0.65880000999999999</v>
      </c>
      <c r="D218">
        <v>791.21801758000004</v>
      </c>
      <c r="E218">
        <v>2.3264999400000002</v>
      </c>
      <c r="F218">
        <v>917.75402831999997</v>
      </c>
      <c r="G218">
        <v>1.5379999900000001</v>
      </c>
      <c r="H218">
        <v>9.9000003020963209E+37</v>
      </c>
      <c r="J218" s="2">
        <f>TREND(Calibration!$A$2:$A$4,Calibration!$B$2:$B$4,C218)</f>
        <v>437.99165017239903</v>
      </c>
      <c r="K218" s="2">
        <f>TREND(Calibration!$A$2:$A$4,Calibration!$C$2:$C$4,E218)</f>
        <v>923.04432324569223</v>
      </c>
      <c r="L218" s="2">
        <f>TREND(Calibration!$A$2:$A$4,Calibration!$D$2:$D$4,G218)</f>
        <v>589.94193857794755</v>
      </c>
    </row>
    <row r="219" spans="1:12" x14ac:dyDescent="0.25">
      <c r="A219">
        <v>1084707</v>
      </c>
      <c r="B219">
        <v>14.869999890000001</v>
      </c>
      <c r="C219">
        <v>0.66479999000000001</v>
      </c>
      <c r="D219">
        <v>237.59100341999999</v>
      </c>
      <c r="E219">
        <v>1.8415000399999999</v>
      </c>
      <c r="F219">
        <v>9.9000003020963209E+37</v>
      </c>
      <c r="G219">
        <v>1.53530002</v>
      </c>
      <c r="H219">
        <v>910</v>
      </c>
      <c r="J219" s="2">
        <f>TREND(Calibration!$A$2:$A$4,Calibration!$B$2:$B$4,C219)</f>
        <v>441.68066642183362</v>
      </c>
      <c r="K219" s="2">
        <f>TREND(Calibration!$A$2:$A$4,Calibration!$C$2:$C$4,E219)</f>
        <v>728.45108618791949</v>
      </c>
      <c r="L219" s="2">
        <f>TREND(Calibration!$A$2:$A$4,Calibration!$D$2:$D$4,G219)</f>
        <v>588.82468620765439</v>
      </c>
    </row>
    <row r="220" spans="1:12" x14ac:dyDescent="0.25">
      <c r="A220">
        <v>1089705</v>
      </c>
      <c r="B220">
        <v>14.78199959</v>
      </c>
      <c r="C220">
        <v>0.65179997999999995</v>
      </c>
      <c r="D220">
        <v>1370.3079834</v>
      </c>
      <c r="E220">
        <v>2.0796999899999999</v>
      </c>
      <c r="F220">
        <v>1114.33300781</v>
      </c>
      <c r="G220">
        <v>1.5385999699999999</v>
      </c>
      <c r="H220">
        <v>9.9000003020963209E+37</v>
      </c>
      <c r="J220" s="2">
        <f>TREND(Calibration!$A$2:$A$4,Calibration!$B$2:$B$4,C220)</f>
        <v>433.68776509002709</v>
      </c>
      <c r="K220" s="2">
        <f>TREND(Calibration!$A$2:$A$4,Calibration!$C$2:$C$4,E220)</f>
        <v>824.02244473355961</v>
      </c>
      <c r="L220" s="2">
        <f>TREND(Calibration!$A$2:$A$4,Calibration!$D$2:$D$4,G220)</f>
        <v>590.19021136510003</v>
      </c>
    </row>
    <row r="221" spans="1:12" x14ac:dyDescent="0.25">
      <c r="A221">
        <v>1094707</v>
      </c>
      <c r="B221">
        <v>14.81099987</v>
      </c>
      <c r="C221">
        <v>0.65179997999999995</v>
      </c>
      <c r="D221">
        <v>554.72802734000004</v>
      </c>
      <c r="E221">
        <v>2.16829991</v>
      </c>
      <c r="F221">
        <v>9.9000003020963209E+37</v>
      </c>
      <c r="G221">
        <v>1.5385999699999999</v>
      </c>
      <c r="H221">
        <v>9.9000003020963209E+37</v>
      </c>
      <c r="J221" s="2">
        <f>TREND(Calibration!$A$2:$A$4,Calibration!$B$2:$B$4,C221)</f>
        <v>433.68776509002709</v>
      </c>
      <c r="K221" s="2">
        <f>TREND(Calibration!$A$2:$A$4,Calibration!$C$2:$C$4,E221)</f>
        <v>859.57079275561011</v>
      </c>
      <c r="L221" s="2">
        <f>TREND(Calibration!$A$2:$A$4,Calibration!$D$2:$D$4,G221)</f>
        <v>590.19021136510003</v>
      </c>
    </row>
    <row r="222" spans="1:12" x14ac:dyDescent="0.25">
      <c r="A222">
        <v>1099707</v>
      </c>
      <c r="B222">
        <v>14.739999770000001</v>
      </c>
      <c r="C222">
        <v>0.65240001999999997</v>
      </c>
      <c r="D222">
        <v>671.95098876999998</v>
      </c>
      <c r="E222">
        <v>1.8270000200000001</v>
      </c>
      <c r="F222">
        <v>9.9000003020963209E+37</v>
      </c>
      <c r="G222">
        <v>1.5379999900000001</v>
      </c>
      <c r="H222">
        <v>1136.22302246</v>
      </c>
      <c r="J222" s="2">
        <f>TREND(Calibration!$A$2:$A$4,Calibration!$B$2:$B$4,C222)</f>
        <v>434.05669253817041</v>
      </c>
      <c r="K222" s="2">
        <f>TREND(Calibration!$A$2:$A$4,Calibration!$C$2:$C$4,E222)</f>
        <v>722.63334101064743</v>
      </c>
      <c r="L222" s="2">
        <f>TREND(Calibration!$A$2:$A$4,Calibration!$D$2:$D$4,G222)</f>
        <v>589.94193857794755</v>
      </c>
    </row>
    <row r="223" spans="1:12" x14ac:dyDescent="0.25">
      <c r="A223">
        <v>1104706</v>
      </c>
      <c r="B223">
        <v>14.64599991</v>
      </c>
      <c r="C223">
        <v>0.65450001000000002</v>
      </c>
      <c r="D223">
        <v>972.98999022999999</v>
      </c>
      <c r="E223">
        <v>1.7367999599999999</v>
      </c>
      <c r="F223">
        <v>9.9000003020963209E+37</v>
      </c>
      <c r="G223">
        <v>1.5397000300000001</v>
      </c>
      <c r="H223">
        <v>1216.1879882799999</v>
      </c>
      <c r="J223" s="2">
        <f>TREND(Calibration!$A$2:$A$4,Calibration!$B$2:$B$4,C223)</f>
        <v>435.34784638095829</v>
      </c>
      <c r="K223" s="2">
        <f>TREND(Calibration!$A$2:$A$4,Calibration!$C$2:$C$4,E223)</f>
        <v>686.44297961427321</v>
      </c>
      <c r="L223" s="2">
        <f>TREND(Calibration!$A$2:$A$4,Calibration!$D$2:$D$4,G223)</f>
        <v>590.64541814238453</v>
      </c>
    </row>
    <row r="224" spans="1:12" x14ac:dyDescent="0.25">
      <c r="A224">
        <v>1109706</v>
      </c>
      <c r="B224">
        <v>14.58100033</v>
      </c>
      <c r="C224">
        <v>0.65829998000000001</v>
      </c>
      <c r="D224">
        <v>1052.5959472699999</v>
      </c>
      <c r="E224">
        <v>1.73570001</v>
      </c>
      <c r="F224">
        <v>9.9000003020963209E+37</v>
      </c>
      <c r="G224">
        <v>1.5424</v>
      </c>
      <c r="H224">
        <v>9.9000003020963209E+37</v>
      </c>
      <c r="J224" s="2">
        <f>TREND(Calibration!$A$2:$A$4,Calibration!$B$2:$B$4,C224)</f>
        <v>437.68421268173995</v>
      </c>
      <c r="K224" s="2">
        <f>TREND(Calibration!$A$2:$A$4,Calibration!$C$2:$C$4,E224)</f>
        <v>686.00165409832641</v>
      </c>
      <c r="L224" s="2">
        <f>TREND(Calibration!$A$2:$A$4,Calibration!$D$2:$D$4,G224)</f>
        <v>591.76267051267769</v>
      </c>
    </row>
    <row r="225" spans="1:12" x14ac:dyDescent="0.25">
      <c r="A225">
        <v>1114706</v>
      </c>
      <c r="B225">
        <v>14.538999560000001</v>
      </c>
      <c r="C225">
        <v>0.65719998000000002</v>
      </c>
      <c r="D225">
        <v>722.25299071999996</v>
      </c>
      <c r="E225">
        <v>1.86749995</v>
      </c>
      <c r="F225">
        <v>9.9000003020963209E+37</v>
      </c>
      <c r="G225">
        <v>1.5424</v>
      </c>
      <c r="H225">
        <v>1320.98596191</v>
      </c>
      <c r="J225" s="2">
        <f>TREND(Calibration!$A$2:$A$4,Calibration!$B$2:$B$4,C225)</f>
        <v>437.00789078160392</v>
      </c>
      <c r="K225" s="2">
        <f>TREND(Calibration!$A$2:$A$4,Calibration!$C$2:$C$4,E225)</f>
        <v>738.88285462768783</v>
      </c>
      <c r="L225" s="2">
        <f>TREND(Calibration!$A$2:$A$4,Calibration!$D$2:$D$4,G225)</f>
        <v>591.76267051267769</v>
      </c>
    </row>
    <row r="226" spans="1:12" x14ac:dyDescent="0.25">
      <c r="A226">
        <v>1119706</v>
      </c>
      <c r="B226">
        <v>14.52900028</v>
      </c>
      <c r="C226">
        <v>0.66530001000000005</v>
      </c>
      <c r="D226">
        <v>791.50299071999996</v>
      </c>
      <c r="E226">
        <v>2.1591000600000001</v>
      </c>
      <c r="F226">
        <v>9.9000003020963209E+37</v>
      </c>
      <c r="G226">
        <v>1.5493999700000001</v>
      </c>
      <c r="H226">
        <v>1151.0560302700001</v>
      </c>
      <c r="J226" s="2">
        <f>TREND(Calibration!$A$2:$A$4,Calibration!$B$2:$B$4,C226)</f>
        <v>441.98809776411184</v>
      </c>
      <c r="K226" s="2">
        <f>TREND(Calibration!$A$2:$A$4,Calibration!$C$2:$C$4,E226)</f>
        <v>855.87959902145485</v>
      </c>
      <c r="L226" s="2">
        <f>TREND(Calibration!$A$2:$A$4,Calibration!$D$2:$D$4,G226)</f>
        <v>594.65927050248524</v>
      </c>
    </row>
    <row r="227" spans="1:12" x14ac:dyDescent="0.25">
      <c r="A227">
        <v>1124706</v>
      </c>
      <c r="B227">
        <v>14.489999770000001</v>
      </c>
      <c r="C227">
        <v>0.66210002000000001</v>
      </c>
      <c r="D227">
        <v>1007.76898193</v>
      </c>
      <c r="E227">
        <v>2.1591000600000001</v>
      </c>
      <c r="F227">
        <v>9.9000003020963209E+37</v>
      </c>
      <c r="G227">
        <v>1.55209994</v>
      </c>
      <c r="H227">
        <v>1229.3420410199999</v>
      </c>
      <c r="J227" s="2">
        <f>TREND(Calibration!$A$2:$A$4,Calibration!$B$2:$B$4,C227)</f>
        <v>440.02062202118799</v>
      </c>
      <c r="K227" s="2">
        <f>TREND(Calibration!$A$2:$A$4,Calibration!$C$2:$C$4,E227)</f>
        <v>855.87959902145485</v>
      </c>
      <c r="L227" s="2">
        <f>TREND(Calibration!$A$2:$A$4,Calibration!$D$2:$D$4,G227)</f>
        <v>595.77652287277829</v>
      </c>
    </row>
    <row r="228" spans="1:12" x14ac:dyDescent="0.25">
      <c r="A228">
        <v>1129705</v>
      </c>
      <c r="B228">
        <v>14.50599957</v>
      </c>
      <c r="C228">
        <v>0.66259997999999998</v>
      </c>
      <c r="D228">
        <v>911.72900390999996</v>
      </c>
      <c r="E228">
        <v>2.0720999199999999</v>
      </c>
      <c r="F228">
        <v>9.9000003020963209E+37</v>
      </c>
      <c r="G228">
        <v>1.55910003</v>
      </c>
      <c r="H228">
        <v>1370.1899414100001</v>
      </c>
      <c r="J228" s="2">
        <f>TREND(Calibration!$A$2:$A$4,Calibration!$B$2:$B$4,C228)</f>
        <v>440.3280164731807</v>
      </c>
      <c r="K228" s="2">
        <f>TREND(Calibration!$A$2:$A$4,Calibration!$C$2:$C$4,E228)</f>
        <v>820.97311993335722</v>
      </c>
      <c r="L228" s="2">
        <f>TREND(Calibration!$A$2:$A$4,Calibration!$D$2:$D$4,G228)</f>
        <v>598.67317251879854</v>
      </c>
    </row>
    <row r="229" spans="1:12" x14ac:dyDescent="0.25">
      <c r="A229">
        <v>1134706</v>
      </c>
      <c r="B229">
        <v>14.48700047</v>
      </c>
      <c r="C229">
        <v>0.66320002</v>
      </c>
      <c r="D229">
        <v>9.9000003020963209E+37</v>
      </c>
      <c r="E229">
        <v>2.4070000600000001</v>
      </c>
      <c r="F229">
        <v>1099.55200195</v>
      </c>
      <c r="G229">
        <v>1.56500006</v>
      </c>
      <c r="H229">
        <v>9.9000003020963209E+37</v>
      </c>
      <c r="J229" s="2">
        <f>TREND(Calibration!$A$2:$A$4,Calibration!$B$2:$B$4,C229)</f>
        <v>440.69694392132402</v>
      </c>
      <c r="K229" s="2">
        <f>TREND(Calibration!$A$2:$A$4,Calibration!$C$2:$C$4,E229)</f>
        <v>955.3428431718595</v>
      </c>
      <c r="L229" s="2">
        <f>TREND(Calibration!$A$2:$A$4,Calibration!$D$2:$D$4,G229)</f>
        <v>601.11461538753429</v>
      </c>
    </row>
    <row r="230" spans="1:12" x14ac:dyDescent="0.25">
      <c r="A230">
        <v>1139706</v>
      </c>
      <c r="B230">
        <v>14.583999629999999</v>
      </c>
      <c r="C230">
        <v>0.66909998999999998</v>
      </c>
      <c r="D230">
        <v>827.20300293000003</v>
      </c>
      <c r="E230">
        <v>3.0576999200000001</v>
      </c>
      <c r="F230">
        <v>9.9000003020963209E+37</v>
      </c>
      <c r="G230">
        <v>1.5687999699999999</v>
      </c>
      <c r="H230">
        <v>889.94299316000001</v>
      </c>
      <c r="J230" s="2">
        <f>TREND(Calibration!$A$2:$A$4,Calibration!$B$2:$B$4,C230)</f>
        <v>444.32447021327442</v>
      </c>
      <c r="K230" s="2">
        <f>TREND(Calibration!$A$2:$A$4,Calibration!$C$2:$C$4,E230)</f>
        <v>1216.4187570234697</v>
      </c>
      <c r="L230" s="2">
        <f>TREND(Calibration!$A$2:$A$4,Calibration!$D$2:$D$4,G230)</f>
        <v>602.68702487889914</v>
      </c>
    </row>
    <row r="231" spans="1:12" x14ac:dyDescent="0.25">
      <c r="A231">
        <v>1144705</v>
      </c>
      <c r="B231">
        <v>14.597000120000001</v>
      </c>
      <c r="C231">
        <v>0.66799998000000005</v>
      </c>
      <c r="D231">
        <v>966.29498291000004</v>
      </c>
      <c r="E231">
        <v>3.05609989</v>
      </c>
      <c r="F231">
        <v>9.9000003020963209E+37</v>
      </c>
      <c r="G231">
        <v>1.56830001</v>
      </c>
      <c r="H231">
        <v>1214.47497559</v>
      </c>
      <c r="J231" s="2">
        <f>TREND(Calibration!$A$2:$A$4,Calibration!$B$2:$B$4,C231)</f>
        <v>443.64814216475753</v>
      </c>
      <c r="K231" s="2">
        <f>TREND(Calibration!$A$2:$A$4,Calibration!$C$2:$C$4,E231)</f>
        <v>1215.7767877837036</v>
      </c>
      <c r="L231" s="2">
        <f>TREND(Calibration!$A$2:$A$4,Calibration!$D$2:$D$4,G231)</f>
        <v>602.48014054498003</v>
      </c>
    </row>
    <row r="232" spans="1:12" x14ac:dyDescent="0.25">
      <c r="A232">
        <v>1149707</v>
      </c>
      <c r="B232">
        <v>14.619999890000001</v>
      </c>
      <c r="C232">
        <v>0.66640001999999998</v>
      </c>
      <c r="D232">
        <v>1333.8339843700001</v>
      </c>
      <c r="E232">
        <v>3.0555000300000001</v>
      </c>
      <c r="F232">
        <v>9.9000003020963209E+37</v>
      </c>
      <c r="G232">
        <v>1.5699000400000001</v>
      </c>
      <c r="H232">
        <v>9.9000003020963209E+37</v>
      </c>
      <c r="J232" s="2">
        <f>TREND(Calibration!$A$2:$A$4,Calibration!$B$2:$B$4,C232)</f>
        <v>442.66442581262874</v>
      </c>
      <c r="K232" s="2">
        <f>TREND(Calibration!$A$2:$A$4,Calibration!$C$2:$C$4,E232)</f>
        <v>1215.5361100038083</v>
      </c>
      <c r="L232" s="2">
        <f>TREND(Calibration!$A$2:$A$4,Calibration!$D$2:$D$4,G232)</f>
        <v>603.14223579420138</v>
      </c>
    </row>
    <row r="233" spans="1:12" x14ac:dyDescent="0.25">
      <c r="A233">
        <v>1154707</v>
      </c>
      <c r="B233">
        <v>14.65600014</v>
      </c>
      <c r="C233">
        <v>0.66909998999999998</v>
      </c>
      <c r="D233">
        <v>1086.4610595700001</v>
      </c>
      <c r="E233">
        <v>3.0566000899999999</v>
      </c>
      <c r="F233">
        <v>9.9000003020963209E+37</v>
      </c>
      <c r="G233">
        <v>1.5634000299999999</v>
      </c>
      <c r="H233">
        <v>1265.55200195</v>
      </c>
      <c r="J233" s="2">
        <f>TREND(Calibration!$A$2:$A$4,Calibration!$B$2:$B$4,C233)</f>
        <v>444.32447021327442</v>
      </c>
      <c r="K233" s="2">
        <f>TREND(Calibration!$A$2:$A$4,Calibration!$C$2:$C$4,E233)</f>
        <v>1215.9774796543129</v>
      </c>
      <c r="L233" s="2">
        <f>TREND(Calibration!$A$2:$A$4,Calibration!$D$2:$D$4,G233)</f>
        <v>600.45252013831293</v>
      </c>
    </row>
    <row r="234" spans="1:12" x14ac:dyDescent="0.25">
      <c r="A234">
        <v>1159706</v>
      </c>
      <c r="B234">
        <v>14.6590004</v>
      </c>
      <c r="C234">
        <v>0.66479999000000001</v>
      </c>
      <c r="D234">
        <v>940.78698729999996</v>
      </c>
      <c r="E234">
        <v>3.0571999500000002</v>
      </c>
      <c r="F234">
        <v>9.9000003020963209E+37</v>
      </c>
      <c r="G234">
        <v>1.56400001</v>
      </c>
      <c r="H234">
        <v>9.9000003020963209E+37</v>
      </c>
      <c r="J234" s="2">
        <f>TREND(Calibration!$A$2:$A$4,Calibration!$B$2:$B$4,C234)</f>
        <v>441.68066642183362</v>
      </c>
      <c r="K234" s="2">
        <f>TREND(Calibration!$A$2:$A$4,Calibration!$C$2:$C$4,E234)</f>
        <v>1216.2181574342083</v>
      </c>
      <c r="L234" s="2">
        <f>TREND(Calibration!$A$2:$A$4,Calibration!$D$2:$D$4,G234)</f>
        <v>600.70079292546563</v>
      </c>
    </row>
    <row r="235" spans="1:12" x14ac:dyDescent="0.25">
      <c r="A235">
        <v>1164706</v>
      </c>
      <c r="B235">
        <v>14.70699978</v>
      </c>
      <c r="C235">
        <v>0.65880000999999999</v>
      </c>
      <c r="D235">
        <v>892.03997803000004</v>
      </c>
      <c r="E235">
        <v>2.3308000600000001</v>
      </c>
      <c r="F235">
        <v>9.9000003020963209E+37</v>
      </c>
      <c r="G235">
        <v>1.56830001</v>
      </c>
      <c r="H235">
        <v>9.9000003020963209E+37</v>
      </c>
      <c r="J235" s="2">
        <f>TREND(Calibration!$A$2:$A$4,Calibration!$B$2:$B$4,C235)</f>
        <v>437.99165017239903</v>
      </c>
      <c r="K235" s="2">
        <f>TREND(Calibration!$A$2:$A$4,Calibration!$C$2:$C$4,E235)</f>
        <v>924.76963137572864</v>
      </c>
      <c r="L235" s="2">
        <f>TREND(Calibration!$A$2:$A$4,Calibration!$D$2:$D$4,G235)</f>
        <v>602.48014054498003</v>
      </c>
    </row>
    <row r="236" spans="1:12" x14ac:dyDescent="0.25">
      <c r="A236">
        <v>1169707</v>
      </c>
      <c r="B236">
        <v>14.82699966</v>
      </c>
      <c r="C236">
        <v>0.65670002000000005</v>
      </c>
      <c r="D236">
        <v>3.3759999299999999</v>
      </c>
      <c r="E236">
        <v>2.3534998900000001</v>
      </c>
      <c r="F236">
        <v>9.9000003020963209E+37</v>
      </c>
      <c r="G236">
        <v>1.5699000400000001</v>
      </c>
      <c r="H236">
        <v>1083.8370361299999</v>
      </c>
      <c r="J236" s="2">
        <f>TREND(Calibration!$A$2:$A$4,Calibration!$B$2:$B$4,C236)</f>
        <v>436.70049632961121</v>
      </c>
      <c r="K236" s="2">
        <f>TREND(Calibration!$A$2:$A$4,Calibration!$C$2:$C$4,E236)</f>
        <v>933.87733098630827</v>
      </c>
      <c r="L236" s="2">
        <f>TREND(Calibration!$A$2:$A$4,Calibration!$D$2:$D$4,G236)</f>
        <v>603.14223579420138</v>
      </c>
    </row>
    <row r="237" spans="1:12" x14ac:dyDescent="0.25">
      <c r="A237">
        <v>1174705</v>
      </c>
      <c r="B237">
        <v>14.852999690000001</v>
      </c>
      <c r="C237">
        <v>0.65450001000000002</v>
      </c>
      <c r="D237">
        <v>9.9000003020963209E+37</v>
      </c>
      <c r="E237">
        <v>2.3534998900000001</v>
      </c>
      <c r="F237">
        <v>9.9000003020963209E+37</v>
      </c>
      <c r="G237">
        <v>1.56449997</v>
      </c>
      <c r="H237">
        <v>9.9000003020963209E+37</v>
      </c>
      <c r="J237" s="2">
        <f>TREND(Calibration!$A$2:$A$4,Calibration!$B$2:$B$4,C237)</f>
        <v>435.34784638095829</v>
      </c>
      <c r="K237" s="2">
        <f>TREND(Calibration!$A$2:$A$4,Calibration!$C$2:$C$4,E237)</f>
        <v>933.87733098630827</v>
      </c>
      <c r="L237" s="2">
        <f>TREND(Calibration!$A$2:$A$4,Calibration!$D$2:$D$4,G237)</f>
        <v>600.90767725938474</v>
      </c>
    </row>
    <row r="238" spans="1:12" x14ac:dyDescent="0.25">
      <c r="A238">
        <v>1179707</v>
      </c>
      <c r="B238">
        <v>14.914999959999999</v>
      </c>
      <c r="C238">
        <v>0.64910000999999995</v>
      </c>
      <c r="D238">
        <v>779.98199463000003</v>
      </c>
      <c r="E238">
        <v>3.5724000899999999</v>
      </c>
      <c r="F238">
        <v>9.9000003020963209E+37</v>
      </c>
      <c r="G238">
        <v>1.5618000000000001</v>
      </c>
      <c r="H238">
        <v>9.9000003020963209E+37</v>
      </c>
      <c r="J238" s="2">
        <f>TREND(Calibration!$A$2:$A$4,Calibration!$B$2:$B$4,C238)</f>
        <v>432.02772068938145</v>
      </c>
      <c r="K238" s="2">
        <f>TREND(Calibration!$A$2:$A$4,Calibration!$C$2:$C$4,E238)</f>
        <v>1422.9284329934767</v>
      </c>
      <c r="L238" s="2">
        <f>TREND(Calibration!$A$2:$A$4,Calibration!$D$2:$D$4,G238)</f>
        <v>599.7904248890917</v>
      </c>
    </row>
    <row r="239" spans="1:12" x14ac:dyDescent="0.25">
      <c r="A239">
        <v>1184705</v>
      </c>
      <c r="B239">
        <v>14.94799995</v>
      </c>
      <c r="C239">
        <v>0.65880000999999999</v>
      </c>
      <c r="D239">
        <v>440.35699462999997</v>
      </c>
      <c r="E239">
        <v>2.9739999799999999</v>
      </c>
      <c r="F239">
        <v>9.9000003020963209E+37</v>
      </c>
      <c r="G239">
        <v>1.55480003</v>
      </c>
      <c r="H239">
        <v>1004.79400635</v>
      </c>
      <c r="J239" s="2">
        <f>TREND(Calibration!$A$2:$A$4,Calibration!$B$2:$B$4,C239)</f>
        <v>437.99165017239903</v>
      </c>
      <c r="K239" s="2">
        <f>TREND(Calibration!$A$2:$A$4,Calibration!$C$2:$C$4,E239)</f>
        <v>1182.8363949113509</v>
      </c>
      <c r="L239" s="2">
        <f>TREND(Calibration!$A$2:$A$4,Calibration!$D$2:$D$4,G239)</f>
        <v>596.89382489928403</v>
      </c>
    </row>
    <row r="240" spans="1:12" x14ac:dyDescent="0.25">
      <c r="A240">
        <v>1189705</v>
      </c>
      <c r="B240">
        <v>14.885999679999999</v>
      </c>
      <c r="C240">
        <v>0.65990000999999998</v>
      </c>
      <c r="D240">
        <v>728.72198486000002</v>
      </c>
      <c r="E240">
        <v>2.7553000499999998</v>
      </c>
      <c r="F240">
        <v>9.9000003020963209E+37</v>
      </c>
      <c r="G240">
        <v>1.55910003</v>
      </c>
      <c r="H240">
        <v>1280.5460205100001</v>
      </c>
      <c r="J240" s="2">
        <f>TREND(Calibration!$A$2:$A$4,Calibration!$B$2:$B$4,C240)</f>
        <v>438.66797207253501</v>
      </c>
      <c r="K240" s="2">
        <f>TREND(Calibration!$A$2:$A$4,Calibration!$C$2:$C$4,E240)</f>
        <v>1095.0888978025714</v>
      </c>
      <c r="L240" s="2">
        <f>TREND(Calibration!$A$2:$A$4,Calibration!$D$2:$D$4,G240)</f>
        <v>598.67317251879854</v>
      </c>
    </row>
    <row r="241" spans="1:12" x14ac:dyDescent="0.25">
      <c r="A241">
        <v>1194706</v>
      </c>
      <c r="B241">
        <v>14.772000309999999</v>
      </c>
      <c r="C241">
        <v>0.65670002000000005</v>
      </c>
      <c r="D241">
        <v>9.9000003020963209E+37</v>
      </c>
      <c r="E241">
        <v>2.21959996</v>
      </c>
      <c r="F241">
        <v>9.9000003020963209E+37</v>
      </c>
      <c r="G241">
        <v>1.55589998</v>
      </c>
      <c r="H241">
        <v>9.9000003020963209E+37</v>
      </c>
      <c r="J241" s="2">
        <f>TREND(Calibration!$A$2:$A$4,Calibration!$B$2:$B$4,C241)</f>
        <v>436.70049632961121</v>
      </c>
      <c r="K241" s="2">
        <f>TREND(Calibration!$A$2:$A$4,Calibration!$C$2:$C$4,E241)</f>
        <v>880.15356564015224</v>
      </c>
      <c r="L241" s="2">
        <f>TREND(Calibration!$A$2:$A$4,Calibration!$D$2:$D$4,G241)</f>
        <v>597.34898615837358</v>
      </c>
    </row>
    <row r="242" spans="1:12" x14ac:dyDescent="0.25">
      <c r="A242">
        <v>1199706</v>
      </c>
      <c r="B242">
        <v>14.652000429999999</v>
      </c>
      <c r="C242">
        <v>0.66049999000000004</v>
      </c>
      <c r="D242">
        <v>956.04498291000004</v>
      </c>
      <c r="E242">
        <v>3.7479000099999999</v>
      </c>
      <c r="F242">
        <v>9.9000003020963209E+37</v>
      </c>
      <c r="G242">
        <v>1.5563999399999999</v>
      </c>
      <c r="H242">
        <v>9.9000003020963209E+37</v>
      </c>
      <c r="J242" s="2">
        <f>TREND(Calibration!$A$2:$A$4,Calibration!$B$2:$B$4,C242)</f>
        <v>439.03686263039287</v>
      </c>
      <c r="K242" s="2">
        <f>TREND(Calibration!$A$2:$A$4,Calibration!$C$2:$C$4,E242)</f>
        <v>1493.3430816071777</v>
      </c>
      <c r="L242" s="2">
        <f>TREND(Calibration!$A$2:$A$4,Calibration!$D$2:$D$4,G242)</f>
        <v>597.55587049229268</v>
      </c>
    </row>
    <row r="243" spans="1:12" x14ac:dyDescent="0.25">
      <c r="A243">
        <v>1204707</v>
      </c>
      <c r="B243">
        <v>14.55500031</v>
      </c>
      <c r="C243">
        <v>0.66149997999999999</v>
      </c>
      <c r="D243">
        <v>465.81600952000002</v>
      </c>
      <c r="E243">
        <v>3.1905999199999999</v>
      </c>
      <c r="F243">
        <v>9.9000003020963209E+37</v>
      </c>
      <c r="G243">
        <v>1.5542000499999999</v>
      </c>
      <c r="H243">
        <v>9.9000003020963209E+37</v>
      </c>
      <c r="J243" s="2">
        <f>TREND(Calibration!$A$2:$A$4,Calibration!$B$2:$B$4,C243)</f>
        <v>439.65169457304467</v>
      </c>
      <c r="K243" s="2">
        <f>TREND(Calibration!$A$2:$A$4,Calibration!$C$2:$C$4,E243)</f>
        <v>1269.7413272033355</v>
      </c>
      <c r="L243" s="2">
        <f>TREND(Calibration!$A$2:$A$4,Calibration!$D$2:$D$4,G243)</f>
        <v>596.64555211213144</v>
      </c>
    </row>
    <row r="244" spans="1:12" x14ac:dyDescent="0.25">
      <c r="A244">
        <v>1209705</v>
      </c>
      <c r="B244">
        <v>14.522999759999999</v>
      </c>
      <c r="C244">
        <v>0.65670002000000005</v>
      </c>
      <c r="D244">
        <v>344.19000244</v>
      </c>
      <c r="E244">
        <v>3.3526001000000001</v>
      </c>
      <c r="F244">
        <v>9.9000003020963209E+37</v>
      </c>
      <c r="G244">
        <v>1.55589998</v>
      </c>
      <c r="H244">
        <v>1038.2979736299999</v>
      </c>
      <c r="J244" s="2">
        <f>TREND(Calibration!$A$2:$A$4,Calibration!$B$2:$B$4,C244)</f>
        <v>436.70049632961121</v>
      </c>
      <c r="K244" s="2">
        <f>TREND(Calibration!$A$2:$A$4,Calibration!$C$2:$C$4,E244)</f>
        <v>1334.7395662341928</v>
      </c>
      <c r="L244" s="2">
        <f>TREND(Calibration!$A$2:$A$4,Calibration!$D$2:$D$4,G244)</f>
        <v>597.34898615837358</v>
      </c>
    </row>
    <row r="245" spans="1:12" x14ac:dyDescent="0.25">
      <c r="A245">
        <v>1214706</v>
      </c>
      <c r="B245">
        <v>14.45400047</v>
      </c>
      <c r="C245">
        <v>0.65719998000000002</v>
      </c>
      <c r="D245">
        <v>831.19897461000005</v>
      </c>
      <c r="E245">
        <v>3.1949000399999998</v>
      </c>
      <c r="F245">
        <v>9.9000003020963209E+37</v>
      </c>
      <c r="G245">
        <v>1.5569000200000001</v>
      </c>
      <c r="H245">
        <v>9.9000003020963209E+37</v>
      </c>
      <c r="J245" s="2">
        <f>TREND(Calibration!$A$2:$A$4,Calibration!$B$2:$B$4,C245)</f>
        <v>437.00789078160392</v>
      </c>
      <c r="K245" s="2">
        <f>TREND(Calibration!$A$2:$A$4,Calibration!$C$2:$C$4,E245)</f>
        <v>1271.4666353333719</v>
      </c>
      <c r="L245" s="2">
        <f>TREND(Calibration!$A$2:$A$4,Calibration!$D$2:$D$4,G245)</f>
        <v>597.7628044824246</v>
      </c>
    </row>
    <row r="246" spans="1:12" x14ac:dyDescent="0.25">
      <c r="A246">
        <v>1219706</v>
      </c>
      <c r="B246">
        <v>14.41899967</v>
      </c>
      <c r="C246">
        <v>0.65450001000000002</v>
      </c>
      <c r="D246">
        <v>1218.9420166</v>
      </c>
      <c r="E246">
        <v>2.7530999199999999</v>
      </c>
      <c r="F246">
        <v>9.9000003020963209E+37</v>
      </c>
      <c r="G246">
        <v>1.55480003</v>
      </c>
      <c r="H246">
        <v>9.9000003020963209E+37</v>
      </c>
      <c r="J246" s="2">
        <f>TREND(Calibration!$A$2:$A$4,Calibration!$B$2:$B$4,C246)</f>
        <v>435.34784638095829</v>
      </c>
      <c r="K246" s="2">
        <f>TREND(Calibration!$A$2:$A$4,Calibration!$C$2:$C$4,E246)</f>
        <v>1094.2061544893297</v>
      </c>
      <c r="L246" s="2">
        <f>TREND(Calibration!$A$2:$A$4,Calibration!$D$2:$D$4,G246)</f>
        <v>596.89382489928403</v>
      </c>
    </row>
    <row r="247" spans="1:12" x14ac:dyDescent="0.25">
      <c r="A247">
        <v>1224706</v>
      </c>
      <c r="B247">
        <v>14.39299965</v>
      </c>
      <c r="C247">
        <v>0.65829998000000001</v>
      </c>
      <c r="D247">
        <v>1154.1710205100001</v>
      </c>
      <c r="E247">
        <v>2.8108999699999999</v>
      </c>
      <c r="F247">
        <v>9.9000003020963209E+37</v>
      </c>
      <c r="G247">
        <v>1.55209994</v>
      </c>
      <c r="H247">
        <v>1120.6850585899999</v>
      </c>
      <c r="J247" s="2">
        <f>TREND(Calibration!$A$2:$A$4,Calibration!$B$2:$B$4,C247)</f>
        <v>437.68421268173995</v>
      </c>
      <c r="K247" s="2">
        <f>TREND(Calibration!$A$2:$A$4,Calibration!$C$2:$C$4,E247)</f>
        <v>1117.396878511337</v>
      </c>
      <c r="L247" s="2">
        <f>TREND(Calibration!$A$2:$A$4,Calibration!$D$2:$D$4,G247)</f>
        <v>595.77652287277829</v>
      </c>
    </row>
    <row r="248" spans="1:12" x14ac:dyDescent="0.25">
      <c r="A248">
        <v>1229706</v>
      </c>
      <c r="B248">
        <v>14.333999629999999</v>
      </c>
      <c r="C248">
        <v>0.65399998000000004</v>
      </c>
      <c r="D248">
        <v>9.9000003020963209E+37</v>
      </c>
      <c r="E248">
        <v>2.3178999400000002</v>
      </c>
      <c r="F248">
        <v>9.9000003020963209E+37</v>
      </c>
      <c r="G248">
        <v>1.5532000100000001</v>
      </c>
      <c r="H248">
        <v>9.9000003020963209E+37</v>
      </c>
      <c r="J248" s="2">
        <f>TREND(Calibration!$A$2:$A$4,Calibration!$B$2:$B$4,C248)</f>
        <v>435.0404088902992</v>
      </c>
      <c r="K248" s="2">
        <f>TREND(Calibration!$A$2:$A$4,Calibration!$C$2:$C$4,E248)</f>
        <v>919.59380327919985</v>
      </c>
      <c r="L248" s="2">
        <f>TREND(Calibration!$A$2:$A$4,Calibration!$D$2:$D$4,G248)</f>
        <v>596.23173378808053</v>
      </c>
    </row>
    <row r="249" spans="1:12" x14ac:dyDescent="0.25">
      <c r="A249">
        <v>1234705</v>
      </c>
      <c r="B249">
        <v>14.37300014</v>
      </c>
      <c r="C249">
        <v>0.65609998000000003</v>
      </c>
      <c r="D249">
        <v>862.47198486000002</v>
      </c>
      <c r="E249">
        <v>2.76929998</v>
      </c>
      <c r="F249">
        <v>9.9000003020963209E+37</v>
      </c>
      <c r="G249">
        <v>1.55480003</v>
      </c>
      <c r="H249">
        <v>9.9000003020963209E+37</v>
      </c>
      <c r="J249" s="2">
        <f>TREND(Calibration!$A$2:$A$4,Calibration!$B$2:$B$4,C249)</f>
        <v>436.33156888146794</v>
      </c>
      <c r="K249" s="2">
        <f>TREND(Calibration!$A$2:$A$4,Calibration!$C$2:$C$4,E249)</f>
        <v>1100.7059952437921</v>
      </c>
      <c r="L249" s="2">
        <f>TREND(Calibration!$A$2:$A$4,Calibration!$D$2:$D$4,G249)</f>
        <v>596.89382489928403</v>
      </c>
    </row>
    <row r="250" spans="1:12" x14ac:dyDescent="0.25">
      <c r="A250">
        <v>1239705</v>
      </c>
      <c r="B250">
        <v>14.43799973</v>
      </c>
      <c r="C250">
        <v>0.66100000999999997</v>
      </c>
      <c r="D250">
        <v>671.96600341999999</v>
      </c>
      <c r="E250">
        <v>3.2894000999999999</v>
      </c>
      <c r="F250">
        <v>9.9000003020963209E+37</v>
      </c>
      <c r="G250">
        <v>1.55209994</v>
      </c>
      <c r="H250">
        <v>9.9000003020963209E+37</v>
      </c>
      <c r="J250" s="2">
        <f>TREND(Calibration!$A$2:$A$4,Calibration!$B$2:$B$4,C250)</f>
        <v>439.34429397267104</v>
      </c>
      <c r="K250" s="2">
        <f>TREND(Calibration!$A$2:$A$4,Calibration!$C$2:$C$4,E250)</f>
        <v>1309.3822567129923</v>
      </c>
      <c r="L250" s="2">
        <f>TREND(Calibration!$A$2:$A$4,Calibration!$D$2:$D$4,G250)</f>
        <v>595.77652287277829</v>
      </c>
    </row>
    <row r="251" spans="1:12" x14ac:dyDescent="0.25">
      <c r="A251">
        <v>1244706</v>
      </c>
      <c r="B251">
        <v>14.46700001</v>
      </c>
      <c r="C251">
        <v>0.66420000999999995</v>
      </c>
      <c r="D251">
        <v>975.97698975000003</v>
      </c>
      <c r="E251">
        <v>2.5980999499999999</v>
      </c>
      <c r="F251">
        <v>1312.0610351600001</v>
      </c>
      <c r="G251">
        <v>1.55209994</v>
      </c>
      <c r="H251">
        <v>9.9000003020963209E+37</v>
      </c>
      <c r="J251" s="2">
        <f>TREND(Calibration!$A$2:$A$4,Calibration!$B$2:$B$4,C251)</f>
        <v>441.31177586397581</v>
      </c>
      <c r="K251" s="2">
        <f>TREND(Calibration!$A$2:$A$4,Calibration!$C$2:$C$4,E251)</f>
        <v>1032.0165624787794</v>
      </c>
      <c r="L251" s="2">
        <f>TREND(Calibration!$A$2:$A$4,Calibration!$D$2:$D$4,G251)</f>
        <v>595.77652287277829</v>
      </c>
    </row>
    <row r="252" spans="1:12" x14ac:dyDescent="0.25">
      <c r="A252">
        <v>1249705</v>
      </c>
      <c r="B252">
        <v>14.47999954</v>
      </c>
      <c r="C252">
        <v>0.66479999000000001</v>
      </c>
      <c r="D252">
        <v>974.64099121000004</v>
      </c>
      <c r="E252">
        <v>2.2341001</v>
      </c>
      <c r="F252">
        <v>9.9000003020963209E+37</v>
      </c>
      <c r="G252">
        <v>1.5532000100000001</v>
      </c>
      <c r="H252">
        <v>1293.30200195</v>
      </c>
      <c r="J252" s="2">
        <f>TREND(Calibration!$A$2:$A$4,Calibration!$B$2:$B$4,C252)</f>
        <v>441.68066642183362</v>
      </c>
      <c r="K252" s="2">
        <f>TREND(Calibration!$A$2:$A$4,Calibration!$C$2:$C$4,E252)</f>
        <v>885.97135896421446</v>
      </c>
      <c r="L252" s="2">
        <f>TREND(Calibration!$A$2:$A$4,Calibration!$D$2:$D$4,G252)</f>
        <v>596.23173378808053</v>
      </c>
    </row>
    <row r="253" spans="1:12" x14ac:dyDescent="0.25">
      <c r="A253">
        <v>1254718</v>
      </c>
      <c r="B253">
        <v>14.47999954</v>
      </c>
      <c r="C253">
        <v>0.66750001999999997</v>
      </c>
      <c r="D253">
        <v>1215.70605469</v>
      </c>
      <c r="E253">
        <v>2.7974000000000001</v>
      </c>
      <c r="F253">
        <v>9.9000003020963209E+37</v>
      </c>
      <c r="G253">
        <v>1.55480003</v>
      </c>
      <c r="H253">
        <v>9.9000003020963209E+37</v>
      </c>
      <c r="J253" s="2">
        <f>TREND(Calibration!$A$2:$A$4,Calibration!$B$2:$B$4,C253)</f>
        <v>443.34074771276477</v>
      </c>
      <c r="K253" s="2">
        <f>TREND(Calibration!$A$2:$A$4,Calibration!$C$2:$C$4,E253)</f>
        <v>1111.9803766471452</v>
      </c>
      <c r="L253" s="2">
        <f>TREND(Calibration!$A$2:$A$4,Calibration!$D$2:$D$4,G253)</f>
        <v>596.89382489928403</v>
      </c>
    </row>
    <row r="254" spans="1:12" x14ac:dyDescent="0.25">
      <c r="A254">
        <v>1259706</v>
      </c>
      <c r="B254">
        <v>14.522999759999999</v>
      </c>
      <c r="C254">
        <v>0.65829998000000001</v>
      </c>
      <c r="D254">
        <v>1338.9890136700001</v>
      </c>
      <c r="E254">
        <v>3.2678000900000002</v>
      </c>
      <c r="F254">
        <v>9.9000003020963209E+37</v>
      </c>
      <c r="G254">
        <v>1.54990005</v>
      </c>
      <c r="H254">
        <v>1127.9360351600001</v>
      </c>
      <c r="J254" s="2">
        <f>TREND(Calibration!$A$2:$A$4,Calibration!$B$2:$B$4,C254)</f>
        <v>437.68421268173995</v>
      </c>
      <c r="K254" s="2">
        <f>TREND(Calibration!$A$2:$A$4,Calibration!$C$2:$C$4,E254)</f>
        <v>1300.715830459337</v>
      </c>
      <c r="L254" s="2">
        <f>TREND(Calibration!$A$2:$A$4,Calibration!$D$2:$D$4,G254)</f>
        <v>594.86620449261704</v>
      </c>
    </row>
    <row r="255" spans="1:12" x14ac:dyDescent="0.25">
      <c r="A255">
        <v>1264706</v>
      </c>
      <c r="B255">
        <v>14.597000120000001</v>
      </c>
      <c r="C255">
        <v>0.66479999000000001</v>
      </c>
      <c r="D255">
        <v>413.20401000999999</v>
      </c>
      <c r="E255">
        <v>2.6149001100000002</v>
      </c>
      <c r="F255">
        <v>9.9000003020963209E+37</v>
      </c>
      <c r="G255">
        <v>1.5514999599999999</v>
      </c>
      <c r="H255">
        <v>1346.4119873</v>
      </c>
      <c r="J255" s="2">
        <f>TREND(Calibration!$A$2:$A$4,Calibration!$B$2:$B$4,C255)</f>
        <v>441.68066642183362</v>
      </c>
      <c r="K255" s="2">
        <f>TREND(Calibration!$A$2:$A$4,Calibration!$C$2:$C$4,E255)</f>
        <v>1038.7571773067177</v>
      </c>
      <c r="L255" s="2">
        <f>TREND(Calibration!$A$2:$A$4,Calibration!$D$2:$D$4,G255)</f>
        <v>595.5282500856257</v>
      </c>
    </row>
    <row r="256" spans="1:12" x14ac:dyDescent="0.25">
      <c r="A256">
        <v>1269706</v>
      </c>
      <c r="B256">
        <v>14.61699963</v>
      </c>
      <c r="C256">
        <v>0.66149997999999999</v>
      </c>
      <c r="D256">
        <v>1338.08203125</v>
      </c>
      <c r="E256">
        <v>2.3712999799999999</v>
      </c>
      <c r="F256">
        <v>9.9000003020963209E+37</v>
      </c>
      <c r="G256">
        <v>1.55369997</v>
      </c>
      <c r="H256">
        <v>9.9000003020963209E+37</v>
      </c>
      <c r="J256" s="2">
        <f>TREND(Calibration!$A$2:$A$4,Calibration!$B$2:$B$4,C256)</f>
        <v>439.65169457304467</v>
      </c>
      <c r="K256" s="2">
        <f>TREND(Calibration!$A$2:$A$4,Calibration!$C$2:$C$4,E256)</f>
        <v>941.01914098053646</v>
      </c>
      <c r="L256" s="2">
        <f>TREND(Calibration!$A$2:$A$4,Calibration!$D$2:$D$4,G256)</f>
        <v>596.43861812199964</v>
      </c>
    </row>
    <row r="257" spans="1:12" x14ac:dyDescent="0.25">
      <c r="A257">
        <v>1274705</v>
      </c>
      <c r="B257">
        <v>14.67500019</v>
      </c>
      <c r="C257">
        <v>0.65719998000000002</v>
      </c>
      <c r="D257">
        <v>638.66601562000005</v>
      </c>
      <c r="E257">
        <v>2.7699000800000002</v>
      </c>
      <c r="F257">
        <v>9.9000003020963209E+37</v>
      </c>
      <c r="G257">
        <v>1.55369997</v>
      </c>
      <c r="H257">
        <v>1105.1550293</v>
      </c>
      <c r="J257" s="2">
        <f>TREND(Calibration!$A$2:$A$4,Calibration!$B$2:$B$4,C257)</f>
        <v>437.00789078160392</v>
      </c>
      <c r="K257" s="2">
        <f>TREND(Calibration!$A$2:$A$4,Calibration!$C$2:$C$4,E257)</f>
        <v>1100.946769317268</v>
      </c>
      <c r="L257" s="2">
        <f>TREND(Calibration!$A$2:$A$4,Calibration!$D$2:$D$4,G257)</f>
        <v>596.43861812199964</v>
      </c>
    </row>
    <row r="258" spans="1:12" x14ac:dyDescent="0.25">
      <c r="A258">
        <v>1279705</v>
      </c>
      <c r="B258">
        <v>14.73700047</v>
      </c>
      <c r="C258">
        <v>0.65609998000000003</v>
      </c>
      <c r="D258">
        <v>574.98400878999996</v>
      </c>
      <c r="E258">
        <v>2.9107999800000002</v>
      </c>
      <c r="F258">
        <v>9.9000003020963209E+37</v>
      </c>
      <c r="G258">
        <v>1.5542000499999999</v>
      </c>
      <c r="H258">
        <v>9.9000003020963209E+37</v>
      </c>
      <c r="J258" s="2">
        <f>TREND(Calibration!$A$2:$A$4,Calibration!$B$2:$B$4,C258)</f>
        <v>436.33156888146794</v>
      </c>
      <c r="K258" s="2">
        <f>TREND(Calibration!$A$2:$A$4,Calibration!$C$2:$C$4,E258)</f>
        <v>1157.4790853901507</v>
      </c>
      <c r="L258" s="2">
        <f>TREND(Calibration!$A$2:$A$4,Calibration!$D$2:$D$4,G258)</f>
        <v>596.64555211213144</v>
      </c>
    </row>
    <row r="259" spans="1:12" x14ac:dyDescent="0.25">
      <c r="A259">
        <v>1284707</v>
      </c>
      <c r="B259">
        <v>14.83100033</v>
      </c>
      <c r="C259">
        <v>0.65560001000000001</v>
      </c>
      <c r="D259">
        <v>258.03201294000002</v>
      </c>
      <c r="E259">
        <v>3.4946000599999998</v>
      </c>
      <c r="F259">
        <v>9.9000003020963209E+37</v>
      </c>
      <c r="G259">
        <v>1.5542000499999999</v>
      </c>
      <c r="H259">
        <v>1114.95800781</v>
      </c>
      <c r="J259" s="2">
        <f>TREND(Calibration!$A$2:$A$4,Calibration!$B$2:$B$4,C259)</f>
        <v>436.02416828109426</v>
      </c>
      <c r="K259" s="2">
        <f>TREND(Calibration!$A$2:$A$4,Calibration!$C$2:$C$4,E259)</f>
        <v>1391.7132519575798</v>
      </c>
      <c r="L259" s="2">
        <f>TREND(Calibration!$A$2:$A$4,Calibration!$D$2:$D$4,G259)</f>
        <v>596.64555211213144</v>
      </c>
    </row>
    <row r="260" spans="1:12" x14ac:dyDescent="0.25">
      <c r="A260">
        <v>1289706</v>
      </c>
      <c r="B260">
        <v>14.795000079999999</v>
      </c>
      <c r="C260">
        <v>0.65509998999999997</v>
      </c>
      <c r="D260">
        <v>1065.8559570299999</v>
      </c>
      <c r="E260">
        <v>2.8050000700000002</v>
      </c>
      <c r="F260">
        <v>9.9000003020963209E+37</v>
      </c>
      <c r="G260">
        <v>1.5514999599999999</v>
      </c>
      <c r="H260">
        <v>9.9000003020963209E+37</v>
      </c>
      <c r="J260" s="2">
        <f>TREND(Calibration!$A$2:$A$4,Calibration!$B$2:$B$4,C260)</f>
        <v>435.71673693881604</v>
      </c>
      <c r="K260" s="2">
        <f>TREND(Calibration!$A$2:$A$4,Calibration!$C$2:$C$4,E260)</f>
        <v>1115.0297014473476</v>
      </c>
      <c r="L260" s="2">
        <f>TREND(Calibration!$A$2:$A$4,Calibration!$D$2:$D$4,G260)</f>
        <v>595.5282500856257</v>
      </c>
    </row>
    <row r="261" spans="1:12" x14ac:dyDescent="0.25">
      <c r="A261">
        <v>1294706</v>
      </c>
      <c r="B261">
        <v>14.81099987</v>
      </c>
      <c r="C261">
        <v>0.65939999000000005</v>
      </c>
      <c r="D261">
        <v>810.03399658000001</v>
      </c>
      <c r="E261">
        <v>2.58949995</v>
      </c>
      <c r="F261">
        <v>9.9000003020963209E+37</v>
      </c>
      <c r="G261">
        <v>1.5509999999999999</v>
      </c>
      <c r="H261">
        <v>9.9000003020963209E+37</v>
      </c>
      <c r="J261" s="2">
        <f>TREND(Calibration!$A$2:$A$4,Calibration!$B$2:$B$4,C261)</f>
        <v>438.3605407302569</v>
      </c>
      <c r="K261" s="2">
        <f>TREND(Calibration!$A$2:$A$4,Calibration!$C$2:$C$4,E261)</f>
        <v>1028.5660425122871</v>
      </c>
      <c r="L261" s="2">
        <f>TREND(Calibration!$A$2:$A$4,Calibration!$D$2:$D$4,G261)</f>
        <v>595.32136575170648</v>
      </c>
    </row>
    <row r="262" spans="1:12" x14ac:dyDescent="0.25">
      <c r="A262">
        <v>1299705</v>
      </c>
      <c r="B262">
        <v>14.76599979</v>
      </c>
      <c r="C262">
        <v>0.66100000999999997</v>
      </c>
      <c r="D262">
        <v>1059.13098145</v>
      </c>
      <c r="E262">
        <v>2.3496999700000001</v>
      </c>
      <c r="F262">
        <v>1078.6350097699999</v>
      </c>
      <c r="G262">
        <v>1.55589998</v>
      </c>
      <c r="H262">
        <v>9.9000003020963209E+37</v>
      </c>
      <c r="J262" s="2">
        <f>TREND(Calibration!$A$2:$A$4,Calibration!$B$2:$B$4,C262)</f>
        <v>439.34429397267104</v>
      </c>
      <c r="K262" s="2">
        <f>TREND(Calibration!$A$2:$A$4,Calibration!$C$2:$C$4,E262)</f>
        <v>932.35271472688112</v>
      </c>
      <c r="L262" s="2">
        <f>TREND(Calibration!$A$2:$A$4,Calibration!$D$2:$D$4,G262)</f>
        <v>597.34898615837358</v>
      </c>
    </row>
    <row r="263" spans="1:12" x14ac:dyDescent="0.25">
      <c r="A263">
        <v>1304706</v>
      </c>
      <c r="B263">
        <v>14.74600029</v>
      </c>
      <c r="C263">
        <v>0.66640001999999998</v>
      </c>
      <c r="D263">
        <v>917.30798340000001</v>
      </c>
      <c r="E263">
        <v>2.50519991</v>
      </c>
      <c r="F263">
        <v>1013.99102783</v>
      </c>
      <c r="G263">
        <v>1.5552999999999999</v>
      </c>
      <c r="H263">
        <v>9.9000003020963209E+37</v>
      </c>
      <c r="J263" s="2">
        <f>TREND(Calibration!$A$2:$A$4,Calibration!$B$2:$B$4,C263)</f>
        <v>442.66442581262874</v>
      </c>
      <c r="K263" s="2">
        <f>TREND(Calibration!$A$2:$A$4,Calibration!$C$2:$C$4,E263)</f>
        <v>994.74290632669261</v>
      </c>
      <c r="L263" s="2">
        <f>TREND(Calibration!$A$2:$A$4,Calibration!$D$2:$D$4,G263)</f>
        <v>597.10071337122088</v>
      </c>
    </row>
    <row r="264" spans="1:12" x14ac:dyDescent="0.25">
      <c r="A264">
        <v>1309705</v>
      </c>
      <c r="B264">
        <v>14.71700001</v>
      </c>
      <c r="C264">
        <v>0.66420000999999995</v>
      </c>
      <c r="D264">
        <v>917.14898682</v>
      </c>
      <c r="E264">
        <v>2.50040007</v>
      </c>
      <c r="F264">
        <v>949.89697265999996</v>
      </c>
      <c r="G264">
        <v>1.5542000499999999</v>
      </c>
      <c r="H264">
        <v>9.9000003020963209E+37</v>
      </c>
      <c r="J264" s="2">
        <f>TREND(Calibration!$A$2:$A$4,Calibration!$B$2:$B$4,C264)</f>
        <v>441.31177586397581</v>
      </c>
      <c r="K264" s="2">
        <f>TREND(Calibration!$A$2:$A$4,Calibration!$C$2:$C$4,E264)</f>
        <v>992.81709891320781</v>
      </c>
      <c r="L264" s="2">
        <f>TREND(Calibration!$A$2:$A$4,Calibration!$D$2:$D$4,G264)</f>
        <v>596.64555211213144</v>
      </c>
    </row>
    <row r="265" spans="1:12" x14ac:dyDescent="0.25">
      <c r="A265">
        <v>1314718</v>
      </c>
      <c r="B265">
        <v>14.72000027</v>
      </c>
      <c r="C265">
        <v>0.67070001000000001</v>
      </c>
      <c r="D265">
        <v>865.86401366999996</v>
      </c>
      <c r="E265">
        <v>2.96749997</v>
      </c>
      <c r="F265">
        <v>9.9000003020963209E+37</v>
      </c>
      <c r="G265">
        <v>1.5532000100000001</v>
      </c>
      <c r="H265">
        <v>9.9000003020963209E+37</v>
      </c>
      <c r="J265" s="2">
        <f>TREND(Calibration!$A$2:$A$4,Calibration!$B$2:$B$4,C265)</f>
        <v>445.30822345568862</v>
      </c>
      <c r="K265" s="2">
        <f>TREND(Calibration!$A$2:$A$4,Calibration!$C$2:$C$4,E265)</f>
        <v>1180.2284397616531</v>
      </c>
      <c r="L265" s="2">
        <f>TREND(Calibration!$A$2:$A$4,Calibration!$D$2:$D$4,G265)</f>
        <v>596.23173378808053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topLeftCell="A91" workbookViewId="0">
      <selection activeCell="I19" sqref="I19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14.65600014</v>
      </c>
      <c r="C2">
        <v>0.66860001999999996</v>
      </c>
      <c r="D2">
        <v>9.9000003020963209E+37</v>
      </c>
      <c r="E2">
        <v>2.81850004</v>
      </c>
      <c r="F2">
        <v>1156.2550048799999</v>
      </c>
      <c r="G2">
        <v>1.55589998</v>
      </c>
      <c r="H2">
        <v>9.9000003020963209E+37</v>
      </c>
      <c r="J2" s="2">
        <f>TREND(Calibration!$A$2:$A$4,Calibration!$B$2:$B$4,C2)</f>
        <v>444.01706961290074</v>
      </c>
      <c r="K2" s="2">
        <f>TREND(Calibration!$A$2:$A$4,Calibration!$C$2:$C$4,E2)</f>
        <v>1120.4462033115394</v>
      </c>
      <c r="L2" s="2">
        <f>TREND(Calibration!$A$2:$A$4,Calibration!$D$2:$D$4,G2)</f>
        <v>597.34898615837358</v>
      </c>
      <c r="N2" s="2">
        <f>AVERAGE(J2:J121)</f>
        <v>441.35737184691476</v>
      </c>
    </row>
    <row r="3" spans="1:14" x14ac:dyDescent="0.25">
      <c r="A3">
        <v>5076</v>
      </c>
      <c r="B3">
        <v>14.727000240000001</v>
      </c>
      <c r="C3">
        <v>0.67290002000000004</v>
      </c>
      <c r="D3">
        <v>482.31298828000001</v>
      </c>
      <c r="E3">
        <v>3.0776998999999998</v>
      </c>
      <c r="F3">
        <v>9.9000003020963209E+37</v>
      </c>
      <c r="G3">
        <v>1.5575000000000001</v>
      </c>
      <c r="H3">
        <v>834.07202147999999</v>
      </c>
      <c r="J3" s="2">
        <f>TREND(Calibration!$A$2:$A$4,Calibration!$B$2:$B$4,C3)</f>
        <v>446.6608734043416</v>
      </c>
      <c r="K3" s="2">
        <f>TREND(Calibration!$A$2:$A$4,Calibration!$C$2:$C$4,E3)</f>
        <v>1224.443214037359</v>
      </c>
      <c r="L3" s="2">
        <f>TREND(Calibration!$A$2:$A$4,Calibration!$D$2:$D$4,G3)</f>
        <v>598.01107726957719</v>
      </c>
    </row>
    <row r="4" spans="1:14" x14ac:dyDescent="0.25">
      <c r="A4">
        <v>10077</v>
      </c>
      <c r="B4">
        <v>14.68500042</v>
      </c>
      <c r="C4">
        <v>0.67720002000000001</v>
      </c>
      <c r="D4">
        <v>1115.0670166</v>
      </c>
      <c r="E4">
        <v>3.42980003</v>
      </c>
      <c r="F4">
        <v>9.9000003020963209E+37</v>
      </c>
      <c r="G4">
        <v>1.5596000000000001</v>
      </c>
      <c r="H4">
        <v>9.9000003020963209E+37</v>
      </c>
      <c r="J4" s="2">
        <f>TREND(Calibration!$A$2:$A$4,Calibration!$B$2:$B$4,C4)</f>
        <v>449.30467719578235</v>
      </c>
      <c r="K4" s="2">
        <f>TREND(Calibration!$A$2:$A$4,Calibration!$C$2:$C$4,E4)</f>
        <v>1365.7139731966138</v>
      </c>
      <c r="L4" s="2">
        <f>TREND(Calibration!$A$2:$A$4,Calibration!$D$2:$D$4,G4)</f>
        <v>598.8800609907355</v>
      </c>
    </row>
    <row r="5" spans="1:14" x14ac:dyDescent="0.25">
      <c r="A5">
        <v>15078</v>
      </c>
      <c r="B5">
        <v>14.61299992</v>
      </c>
      <c r="C5">
        <v>0.67510002999999996</v>
      </c>
      <c r="D5">
        <v>1049.73706055</v>
      </c>
      <c r="E5">
        <v>1.76110005</v>
      </c>
      <c r="F5">
        <v>9.9000003020963209E+37</v>
      </c>
      <c r="G5">
        <v>1.5601999799999999</v>
      </c>
      <c r="H5">
        <v>1217.6999511700001</v>
      </c>
      <c r="J5" s="2">
        <f>TREND(Calibration!$A$2:$A$4,Calibration!$B$2:$B$4,C5)</f>
        <v>448.01352335299447</v>
      </c>
      <c r="K5" s="2">
        <f>TREND(Calibration!$A$2:$A$4,Calibration!$C$2:$C$4,E5)</f>
        <v>696.19274074596672</v>
      </c>
      <c r="L5" s="2">
        <f>TREND(Calibration!$A$2:$A$4,Calibration!$D$2:$D$4,G5)</f>
        <v>599.12833377788797</v>
      </c>
    </row>
    <row r="6" spans="1:14" x14ac:dyDescent="0.25">
      <c r="A6">
        <v>20079</v>
      </c>
      <c r="B6">
        <v>14.55200005</v>
      </c>
      <c r="C6">
        <v>0.67400002000000003</v>
      </c>
      <c r="D6">
        <v>1189.36901855</v>
      </c>
      <c r="E6">
        <v>1.32149994</v>
      </c>
      <c r="F6">
        <v>1353.80200195</v>
      </c>
      <c r="G6">
        <v>1.5585999500000001</v>
      </c>
      <c r="H6">
        <v>1208.4160156200001</v>
      </c>
      <c r="J6" s="2">
        <f>TREND(Calibration!$A$2:$A$4,Calibration!$B$2:$B$4,C6)</f>
        <v>447.33719530447758</v>
      </c>
      <c r="K6" s="2">
        <f>TREND(Calibration!$A$2:$A$4,Calibration!$C$2:$C$4,E6)</f>
        <v>519.81495506837598</v>
      </c>
      <c r="L6" s="2">
        <f>TREND(Calibration!$A$2:$A$4,Calibration!$D$2:$D$4,G6)</f>
        <v>598.46623852866674</v>
      </c>
    </row>
    <row r="7" spans="1:14" x14ac:dyDescent="0.25">
      <c r="A7">
        <v>25085</v>
      </c>
      <c r="B7">
        <v>14.414999959999999</v>
      </c>
      <c r="C7">
        <v>0.66700000000000004</v>
      </c>
      <c r="D7">
        <v>9.9000003020963209E+37</v>
      </c>
      <c r="E7">
        <v>1.32529998</v>
      </c>
      <c r="F7">
        <v>495.59799193999999</v>
      </c>
      <c r="G7">
        <v>1.55480003</v>
      </c>
      <c r="H7">
        <v>9.9000003020963209E+37</v>
      </c>
      <c r="J7" s="2">
        <f>TREND(Calibration!$A$2:$A$4,Calibration!$B$2:$B$4,C7)</f>
        <v>443.0333163704866</v>
      </c>
      <c r="K7" s="2">
        <f>TREND(Calibration!$A$2:$A$4,Calibration!$C$2:$C$4,E7)</f>
        <v>521.33961947459352</v>
      </c>
      <c r="L7" s="2">
        <f>TREND(Calibration!$A$2:$A$4,Calibration!$D$2:$D$4,G7)</f>
        <v>596.89382489928403</v>
      </c>
    </row>
    <row r="8" spans="1:14" x14ac:dyDescent="0.25">
      <c r="A8">
        <v>30081</v>
      </c>
      <c r="B8">
        <v>14.38300037</v>
      </c>
      <c r="C8">
        <v>0.66750001999999997</v>
      </c>
      <c r="D8">
        <v>680.96997069999998</v>
      </c>
      <c r="E8">
        <v>1.49380004</v>
      </c>
      <c r="F8">
        <v>951.83599853999999</v>
      </c>
      <c r="G8">
        <v>1.5552999999999999</v>
      </c>
      <c r="H8">
        <v>1089.22497559</v>
      </c>
      <c r="J8" s="2">
        <f>TREND(Calibration!$A$2:$A$4,Calibration!$B$2:$B$4,C8)</f>
        <v>443.34074771276477</v>
      </c>
      <c r="K8" s="2">
        <f>TREND(Calibration!$A$2:$A$4,Calibration!$C$2:$C$4,E8)</f>
        <v>588.94576149612567</v>
      </c>
      <c r="L8" s="2">
        <f>TREND(Calibration!$A$2:$A$4,Calibration!$D$2:$D$4,G8)</f>
        <v>597.10071337122088</v>
      </c>
    </row>
    <row r="9" spans="1:14" x14ac:dyDescent="0.25">
      <c r="A9">
        <v>35081</v>
      </c>
      <c r="B9">
        <v>14.31499958</v>
      </c>
      <c r="C9">
        <v>0.67180002000000005</v>
      </c>
      <c r="D9">
        <v>598.43701171999999</v>
      </c>
      <c r="E9">
        <v>1.52289999</v>
      </c>
      <c r="F9">
        <v>1160.6579589800001</v>
      </c>
      <c r="G9">
        <v>1.55589998</v>
      </c>
      <c r="H9">
        <v>1123.7850341799999</v>
      </c>
      <c r="J9" s="2">
        <f>TREND(Calibration!$A$2:$A$4,Calibration!$B$2:$B$4,C9)</f>
        <v>445.98455150420557</v>
      </c>
      <c r="K9" s="2">
        <f>TREND(Calibration!$A$2:$A$4,Calibration!$C$2:$C$4,E9)</f>
        <v>600.6213380657689</v>
      </c>
      <c r="L9" s="2">
        <f>TREND(Calibration!$A$2:$A$4,Calibration!$D$2:$D$4,G9)</f>
        <v>597.34898615837358</v>
      </c>
    </row>
    <row r="10" spans="1:14" x14ac:dyDescent="0.25">
      <c r="A10">
        <v>40080</v>
      </c>
      <c r="B10">
        <v>14.295000079999999</v>
      </c>
      <c r="C10">
        <v>0.66750001999999997</v>
      </c>
      <c r="D10">
        <v>895.84899901999995</v>
      </c>
      <c r="E10">
        <v>1.44949996</v>
      </c>
      <c r="F10">
        <v>1101.41503906</v>
      </c>
      <c r="G10">
        <v>1.55910003</v>
      </c>
      <c r="H10">
        <v>9.9000003020963209E+37</v>
      </c>
      <c r="J10" s="2">
        <f>TREND(Calibration!$A$2:$A$4,Calibration!$B$2:$B$4,C10)</f>
        <v>443.34074771276477</v>
      </c>
      <c r="K10" s="2">
        <f>TREND(Calibration!$A$2:$A$4,Calibration!$C$2:$C$4,E10)</f>
        <v>571.17153933831014</v>
      </c>
      <c r="L10" s="2">
        <f>TREND(Calibration!$A$2:$A$4,Calibration!$D$2:$D$4,G10)</f>
        <v>598.67317251879854</v>
      </c>
    </row>
    <row r="11" spans="1:14" x14ac:dyDescent="0.25">
      <c r="A11">
        <v>45082</v>
      </c>
      <c r="B11">
        <v>14.35400009</v>
      </c>
      <c r="C11">
        <v>0.66860001999999996</v>
      </c>
      <c r="D11">
        <v>444.27099608999998</v>
      </c>
      <c r="E11">
        <v>1.4213999500000001</v>
      </c>
      <c r="F11">
        <v>1081.44104004</v>
      </c>
      <c r="G11">
        <v>1.55260003</v>
      </c>
      <c r="H11">
        <v>9.9000003020963209E+37</v>
      </c>
      <c r="J11" s="2">
        <f>TREND(Calibration!$A$2:$A$4,Calibration!$B$2:$B$4,C11)</f>
        <v>444.01706961290074</v>
      </c>
      <c r="K11" s="2">
        <f>TREND(Calibration!$A$2:$A$4,Calibration!$C$2:$C$4,E11)</f>
        <v>559.89716194718949</v>
      </c>
      <c r="L11" s="2">
        <f>TREND(Calibration!$A$2:$A$4,Calibration!$D$2:$D$4,G11)</f>
        <v>595.98346100092783</v>
      </c>
    </row>
    <row r="12" spans="1:14" x14ac:dyDescent="0.25">
      <c r="A12">
        <v>50082</v>
      </c>
      <c r="B12">
        <v>14.4090004</v>
      </c>
      <c r="C12">
        <v>0.67070001000000001</v>
      </c>
      <c r="D12">
        <v>272.64300537000003</v>
      </c>
      <c r="E12">
        <v>1.4078999800000001</v>
      </c>
      <c r="F12">
        <v>9.9000003020963209E+37</v>
      </c>
      <c r="G12">
        <v>1.5569000200000001</v>
      </c>
      <c r="H12">
        <v>9.9000003020963209E+37</v>
      </c>
      <c r="J12" s="2">
        <f>TREND(Calibration!$A$2:$A$4,Calibration!$B$2:$B$4,C12)</f>
        <v>445.30822345568862</v>
      </c>
      <c r="K12" s="2">
        <f>TREND(Calibration!$A$2:$A$4,Calibration!$C$2:$C$4,E12)</f>
        <v>554.48066008299782</v>
      </c>
      <c r="L12" s="2">
        <f>TREND(Calibration!$A$2:$A$4,Calibration!$D$2:$D$4,G12)</f>
        <v>597.7628044824246</v>
      </c>
    </row>
    <row r="13" spans="1:14" x14ac:dyDescent="0.25">
      <c r="A13">
        <v>55085</v>
      </c>
      <c r="B13">
        <v>14.54800034</v>
      </c>
      <c r="C13">
        <v>0.67129998999999996</v>
      </c>
      <c r="D13">
        <v>344.25799561000002</v>
      </c>
      <c r="E13">
        <v>1.4531999799999999</v>
      </c>
      <c r="F13">
        <v>9.9000003020963209E+37</v>
      </c>
      <c r="G13">
        <v>1.5607000600000001</v>
      </c>
      <c r="H13">
        <v>979.88500977000001</v>
      </c>
      <c r="J13" s="2">
        <f>TREND(Calibration!$A$2:$A$4,Calibration!$B$2:$B$4,C13)</f>
        <v>445.67711401354643</v>
      </c>
      <c r="K13" s="2">
        <f>TREND(Calibration!$A$2:$A$4,Calibration!$C$2:$C$4,E13)</f>
        <v>572.65607339487076</v>
      </c>
      <c r="L13" s="2">
        <f>TREND(Calibration!$A$2:$A$4,Calibration!$D$2:$D$4,G13)</f>
        <v>599.33526776801989</v>
      </c>
    </row>
    <row r="14" spans="1:14" x14ac:dyDescent="0.25">
      <c r="A14">
        <v>60081</v>
      </c>
      <c r="B14">
        <v>14.59399986</v>
      </c>
      <c r="C14">
        <v>0.66700000000000004</v>
      </c>
      <c r="D14">
        <v>1133.8959960899999</v>
      </c>
      <c r="E14">
        <v>1.3960000299999999</v>
      </c>
      <c r="F14">
        <v>9.9000003020963209E+37</v>
      </c>
      <c r="G14">
        <v>1.5656000400000001</v>
      </c>
      <c r="H14">
        <v>9.9000003020963209E+37</v>
      </c>
      <c r="J14" s="2">
        <f>TREND(Calibration!$A$2:$A$4,Calibration!$B$2:$B$4,C14)</f>
        <v>443.0333163704866</v>
      </c>
      <c r="K14" s="2">
        <f>TREND(Calibration!$A$2:$A$4,Calibration!$C$2:$C$4,E14)</f>
        <v>549.70612344633935</v>
      </c>
      <c r="L14" s="2">
        <f>TREND(Calibration!$A$2:$A$4,Calibration!$D$2:$D$4,G14)</f>
        <v>601.36288817468699</v>
      </c>
    </row>
    <row r="15" spans="1:14" x14ac:dyDescent="0.25">
      <c r="A15">
        <v>65083</v>
      </c>
      <c r="B15">
        <v>14.661999700000001</v>
      </c>
      <c r="C15">
        <v>0.66589999</v>
      </c>
      <c r="D15">
        <v>852.78900146000001</v>
      </c>
      <c r="E15">
        <v>1.36469996</v>
      </c>
      <c r="F15">
        <v>1059.0279541</v>
      </c>
      <c r="G15">
        <v>1.56719995</v>
      </c>
      <c r="H15">
        <v>9.9000003020963209E+37</v>
      </c>
      <c r="J15" s="2">
        <f>TREND(Calibration!$A$2:$A$4,Calibration!$B$2:$B$4,C15)</f>
        <v>442.35698832196965</v>
      </c>
      <c r="K15" s="2">
        <f>TREND(Calibration!$A$2:$A$4,Calibration!$C$2:$C$4,E15)</f>
        <v>537.1478075756869</v>
      </c>
      <c r="L15" s="2">
        <f>TREND(Calibration!$A$2:$A$4,Calibration!$D$2:$D$4,G15)</f>
        <v>602.02493376769564</v>
      </c>
    </row>
    <row r="16" spans="1:14" x14ac:dyDescent="0.25">
      <c r="A16">
        <v>70083</v>
      </c>
      <c r="B16">
        <v>14.690999980000001</v>
      </c>
      <c r="C16">
        <v>0.66479999000000001</v>
      </c>
      <c r="D16">
        <v>9.9000003020963209E+37</v>
      </c>
      <c r="E16">
        <v>1.4613000199999999</v>
      </c>
      <c r="F16">
        <v>734.84399413999995</v>
      </c>
      <c r="G16">
        <v>1.57529998</v>
      </c>
      <c r="H16">
        <v>9.9000003020963209E+37</v>
      </c>
      <c r="J16" s="2">
        <f>TREND(Calibration!$A$2:$A$4,Calibration!$B$2:$B$4,C16)</f>
        <v>441.68066642183362</v>
      </c>
      <c r="K16" s="2">
        <f>TREND(Calibration!$A$2:$A$4,Calibration!$C$2:$C$4,E16)</f>
        <v>575.90599778433443</v>
      </c>
      <c r="L16" s="2">
        <f>TREND(Calibration!$A$2:$A$4,Calibration!$D$2:$D$4,G16)</f>
        <v>605.37674053478759</v>
      </c>
    </row>
    <row r="17" spans="1:12" x14ac:dyDescent="0.25">
      <c r="A17">
        <v>75084</v>
      </c>
      <c r="B17">
        <v>14.70699978</v>
      </c>
      <c r="C17">
        <v>0.66420000999999995</v>
      </c>
      <c r="D17">
        <v>1006.41998291</v>
      </c>
      <c r="E17">
        <v>1.4716000600000001</v>
      </c>
      <c r="F17">
        <v>1225.7800293</v>
      </c>
      <c r="G17">
        <v>1.5704</v>
      </c>
      <c r="H17">
        <v>9.9000003020963209E+37</v>
      </c>
      <c r="J17" s="2">
        <f>TREND(Calibration!$A$2:$A$4,Calibration!$B$2:$B$4,C17)</f>
        <v>441.31177586397581</v>
      </c>
      <c r="K17" s="2">
        <f>TREND(Calibration!$A$2:$A$4,Calibration!$C$2:$C$4,E17)</f>
        <v>580.03861332801716</v>
      </c>
      <c r="L17" s="2">
        <f>TREND(Calibration!$A$2:$A$4,Calibration!$D$2:$D$4,G17)</f>
        <v>603.34912012812049</v>
      </c>
    </row>
    <row r="18" spans="1:12" x14ac:dyDescent="0.25">
      <c r="A18">
        <v>80083</v>
      </c>
      <c r="B18">
        <v>14.7329998</v>
      </c>
      <c r="C18">
        <v>0.66369997999999997</v>
      </c>
      <c r="D18">
        <v>917.19396973000005</v>
      </c>
      <c r="E18">
        <v>1.5008000100000001</v>
      </c>
      <c r="F18">
        <v>1025.1459960899999</v>
      </c>
      <c r="G18">
        <v>1.56400001</v>
      </c>
      <c r="H18">
        <v>986.56500243999994</v>
      </c>
      <c r="J18" s="2">
        <f>TREND(Calibration!$A$2:$A$4,Calibration!$B$2:$B$4,C18)</f>
        <v>441.00433837331673</v>
      </c>
      <c r="K18" s="2">
        <f>TREND(Calibration!$A$2:$A$4,Calibration!$C$2:$C$4,E18)</f>
        <v>591.75431222285226</v>
      </c>
      <c r="L18" s="2">
        <f>TREND(Calibration!$A$2:$A$4,Calibration!$D$2:$D$4,G18)</f>
        <v>600.70079292546563</v>
      </c>
    </row>
    <row r="19" spans="1:12" x14ac:dyDescent="0.25">
      <c r="A19">
        <v>85092</v>
      </c>
      <c r="B19">
        <v>14.68799973</v>
      </c>
      <c r="C19">
        <v>0.66149997999999999</v>
      </c>
      <c r="D19">
        <v>1147.81604004</v>
      </c>
      <c r="E19">
        <v>1.4148999499999999</v>
      </c>
      <c r="F19">
        <v>536.27301024999997</v>
      </c>
      <c r="G19">
        <v>1.56449997</v>
      </c>
      <c r="H19">
        <v>9.9000003020963209E+37</v>
      </c>
      <c r="J19" s="2">
        <f>TREND(Calibration!$A$2:$A$4,Calibration!$B$2:$B$4,C19)</f>
        <v>439.65169457304467</v>
      </c>
      <c r="K19" s="2">
        <f>TREND(Calibration!$A$2:$A$4,Calibration!$C$2:$C$4,E19)</f>
        <v>557.2892108097243</v>
      </c>
      <c r="L19" s="2">
        <f>TREND(Calibration!$A$2:$A$4,Calibration!$D$2:$D$4,G19)</f>
        <v>600.90767725938474</v>
      </c>
    </row>
    <row r="20" spans="1:12" x14ac:dyDescent="0.25">
      <c r="A20">
        <v>90083</v>
      </c>
      <c r="B20">
        <v>14.68799973</v>
      </c>
      <c r="C20">
        <v>0.66320002</v>
      </c>
      <c r="D20">
        <v>1138.30505371</v>
      </c>
      <c r="E20">
        <v>1.39279997</v>
      </c>
      <c r="F20">
        <v>783.12097168000003</v>
      </c>
      <c r="G20">
        <v>1.5618000000000001</v>
      </c>
      <c r="H20">
        <v>9.9000003020963209E+37</v>
      </c>
      <c r="J20" s="2">
        <f>TREND(Calibration!$A$2:$A$4,Calibration!$B$2:$B$4,C20)</f>
        <v>440.69694392132402</v>
      </c>
      <c r="K20" s="2">
        <f>TREND(Calibration!$A$2:$A$4,Calibration!$C$2:$C$4,E20)</f>
        <v>548.42218496680755</v>
      </c>
      <c r="L20" s="2">
        <f>TREND(Calibration!$A$2:$A$4,Calibration!$D$2:$D$4,G20)</f>
        <v>599.7904248890917</v>
      </c>
    </row>
    <row r="21" spans="1:12" x14ac:dyDescent="0.25">
      <c r="A21">
        <v>95084</v>
      </c>
      <c r="B21">
        <v>14.664999959999999</v>
      </c>
      <c r="C21">
        <v>0.66049999000000004</v>
      </c>
      <c r="D21">
        <v>820.39099121000004</v>
      </c>
      <c r="E21">
        <v>1.4127000599999999</v>
      </c>
      <c r="F21">
        <v>547.71002196999996</v>
      </c>
      <c r="G21">
        <v>1.56500006</v>
      </c>
      <c r="H21">
        <v>9.9000003020963209E+37</v>
      </c>
      <c r="J21" s="2">
        <f>TREND(Calibration!$A$2:$A$4,Calibration!$B$2:$B$4,C21)</f>
        <v>439.03686263039287</v>
      </c>
      <c r="K21" s="2">
        <f>TREND(Calibration!$A$2:$A$4,Calibration!$C$2:$C$4,E21)</f>
        <v>556.40656379006293</v>
      </c>
      <c r="L21" s="2">
        <f>TREND(Calibration!$A$2:$A$4,Calibration!$D$2:$D$4,G21)</f>
        <v>601.11461538753429</v>
      </c>
    </row>
    <row r="22" spans="1:12" x14ac:dyDescent="0.25">
      <c r="A22">
        <v>100084</v>
      </c>
      <c r="B22">
        <v>14.65600014</v>
      </c>
      <c r="C22">
        <v>0.65670002000000005</v>
      </c>
      <c r="D22">
        <v>708.96197510000002</v>
      </c>
      <c r="E22">
        <v>1.3911000499999999</v>
      </c>
      <c r="F22">
        <v>603.52502441000001</v>
      </c>
      <c r="G22">
        <v>1.56500006</v>
      </c>
      <c r="H22">
        <v>9.9000003020963209E+37</v>
      </c>
      <c r="J22" s="2">
        <f>TREND(Calibration!$A$2:$A$4,Calibration!$B$2:$B$4,C22)</f>
        <v>436.70049632961121</v>
      </c>
      <c r="K22" s="2">
        <f>TREND(Calibration!$A$2:$A$4,Calibration!$C$2:$C$4,E22)</f>
        <v>547.74013753640747</v>
      </c>
      <c r="L22" s="2">
        <f>TREND(Calibration!$A$2:$A$4,Calibration!$D$2:$D$4,G22)</f>
        <v>601.11461538753429</v>
      </c>
    </row>
    <row r="23" spans="1:12" x14ac:dyDescent="0.25">
      <c r="A23">
        <v>105084</v>
      </c>
      <c r="B23">
        <v>14.67199993</v>
      </c>
      <c r="C23">
        <v>0.65450001000000002</v>
      </c>
      <c r="D23">
        <v>634.44799805000002</v>
      </c>
      <c r="E23">
        <v>1.39919996</v>
      </c>
      <c r="F23">
        <v>559.05700683999999</v>
      </c>
      <c r="G23">
        <v>1.56400001</v>
      </c>
      <c r="H23">
        <v>9.9000003020963209E+37</v>
      </c>
      <c r="J23" s="2">
        <f>TREND(Calibration!$A$2:$A$4,Calibration!$B$2:$B$4,C23)</f>
        <v>435.34784638095829</v>
      </c>
      <c r="K23" s="2">
        <f>TREND(Calibration!$A$2:$A$4,Calibration!$C$2:$C$4,E23)</f>
        <v>550.99000976684852</v>
      </c>
      <c r="L23" s="2">
        <f>TREND(Calibration!$A$2:$A$4,Calibration!$D$2:$D$4,G23)</f>
        <v>600.70079292546563</v>
      </c>
    </row>
    <row r="24" spans="1:12" x14ac:dyDescent="0.25">
      <c r="A24">
        <v>110085</v>
      </c>
      <c r="B24">
        <v>14.682000159999999</v>
      </c>
      <c r="C24">
        <v>0.65780002000000004</v>
      </c>
      <c r="D24">
        <v>225.66999817000001</v>
      </c>
      <c r="E24">
        <v>1.3766000300000001</v>
      </c>
      <c r="F24">
        <v>9.9000003020963209E+37</v>
      </c>
      <c r="G24">
        <v>1.57149994</v>
      </c>
      <c r="H24">
        <v>9.9000003020963209E+37</v>
      </c>
      <c r="J24" s="2">
        <f>TREND(Calibration!$A$2:$A$4,Calibration!$B$2:$B$4,C24)</f>
        <v>437.37681822974724</v>
      </c>
      <c r="K24" s="2">
        <f>TREND(Calibration!$A$2:$A$4,Calibration!$C$2:$C$4,E24)</f>
        <v>541.92239235913553</v>
      </c>
      <c r="L24" s="2">
        <f>TREND(Calibration!$A$2:$A$4,Calibration!$D$2:$D$4,G24)</f>
        <v>603.8042772491923</v>
      </c>
    </row>
    <row r="25" spans="1:12" x14ac:dyDescent="0.25">
      <c r="A25">
        <v>115085</v>
      </c>
      <c r="B25">
        <v>14.649000170000001</v>
      </c>
      <c r="C25">
        <v>0.65560001000000001</v>
      </c>
      <c r="D25">
        <v>904.09399413999995</v>
      </c>
      <c r="E25">
        <v>1.3442000199999999</v>
      </c>
      <c r="F25">
        <v>1212.20703125</v>
      </c>
      <c r="G25">
        <v>1.57210004</v>
      </c>
      <c r="H25">
        <v>1113.20703125</v>
      </c>
      <c r="J25" s="2">
        <f>TREND(Calibration!$A$2:$A$4,Calibration!$B$2:$B$4,C25)</f>
        <v>436.02416828109426</v>
      </c>
      <c r="K25" s="2">
        <f>TREND(Calibration!$A$2:$A$4,Calibration!$C$2:$C$4,E25)</f>
        <v>528.92275498476852</v>
      </c>
      <c r="L25" s="2">
        <f>TREND(Calibration!$A$2:$A$4,Calibration!$D$2:$D$4,G25)</f>
        <v>604.05259969255758</v>
      </c>
    </row>
    <row r="26" spans="1:12" x14ac:dyDescent="0.25">
      <c r="A26">
        <v>120085</v>
      </c>
      <c r="B26">
        <v>14.58699989</v>
      </c>
      <c r="C26">
        <v>0.65130001000000004</v>
      </c>
      <c r="D26">
        <v>828.53900146000001</v>
      </c>
      <c r="E26">
        <v>1.35769999</v>
      </c>
      <c r="F26">
        <v>1267.9659423799999</v>
      </c>
      <c r="G26">
        <v>1.5677000299999999</v>
      </c>
      <c r="H26">
        <v>9.9000003020963209E+37</v>
      </c>
      <c r="J26" s="2">
        <f>TREND(Calibration!$A$2:$A$4,Calibration!$B$2:$B$4,C26)</f>
        <v>433.38036448965352</v>
      </c>
      <c r="K26" s="2">
        <f>TREND(Calibration!$A$2:$A$4,Calibration!$C$2:$C$4,E26)</f>
        <v>534.3392568489603</v>
      </c>
      <c r="L26" s="2">
        <f>TREND(Calibration!$A$2:$A$4,Calibration!$D$2:$D$4,G26)</f>
        <v>602.23186775782733</v>
      </c>
    </row>
    <row r="27" spans="1:12" x14ac:dyDescent="0.25">
      <c r="A27">
        <v>125086</v>
      </c>
      <c r="B27">
        <v>14.58699989</v>
      </c>
      <c r="C27">
        <v>0.65670002000000005</v>
      </c>
      <c r="D27">
        <v>197.81599426</v>
      </c>
      <c r="E27">
        <v>1.3538999599999999</v>
      </c>
      <c r="F27">
        <v>9.9000003020963209E+37</v>
      </c>
      <c r="G27">
        <v>1.5709999800000001</v>
      </c>
      <c r="H27">
        <v>754.08801270000004</v>
      </c>
      <c r="J27" s="2">
        <f>TREND(Calibration!$A$2:$A$4,Calibration!$B$2:$B$4,C27)</f>
        <v>436.70049632961121</v>
      </c>
      <c r="K27" s="2">
        <f>TREND(Calibration!$A$2:$A$4,Calibration!$C$2:$C$4,E27)</f>
        <v>532.81459645497534</v>
      </c>
      <c r="L27" s="2">
        <f>TREND(Calibration!$A$2:$A$4,Calibration!$D$2:$D$4,G27)</f>
        <v>603.59739291527319</v>
      </c>
    </row>
    <row r="28" spans="1:12" x14ac:dyDescent="0.25">
      <c r="A28">
        <v>130085</v>
      </c>
      <c r="B28">
        <v>14.57800007</v>
      </c>
      <c r="C28">
        <v>0.65939999000000005</v>
      </c>
      <c r="D28">
        <v>778.42999268000005</v>
      </c>
      <c r="E28">
        <v>1.3365999500000001</v>
      </c>
      <c r="F28">
        <v>9.9000003020963209E+37</v>
      </c>
      <c r="G28">
        <v>1.57529998</v>
      </c>
      <c r="H28">
        <v>9.9000003020963209E+37</v>
      </c>
      <c r="J28" s="2">
        <f>TREND(Calibration!$A$2:$A$4,Calibration!$B$2:$B$4,C28)</f>
        <v>438.3605407302569</v>
      </c>
      <c r="K28" s="2">
        <f>TREND(Calibration!$A$2:$A$4,Calibration!$C$2:$C$4,E28)</f>
        <v>525.87343018456625</v>
      </c>
      <c r="L28" s="2">
        <f>TREND(Calibration!$A$2:$A$4,Calibration!$D$2:$D$4,G28)</f>
        <v>605.37674053478759</v>
      </c>
    </row>
    <row r="29" spans="1:12" x14ac:dyDescent="0.25">
      <c r="A29">
        <v>135086</v>
      </c>
      <c r="B29">
        <v>14.493000029999999</v>
      </c>
      <c r="C29">
        <v>0.65399998000000004</v>
      </c>
      <c r="D29">
        <v>1097.8819580100001</v>
      </c>
      <c r="E29">
        <v>1.34739995</v>
      </c>
      <c r="F29">
        <v>1278.875</v>
      </c>
      <c r="G29">
        <v>1.5730999699999999</v>
      </c>
      <c r="H29">
        <v>9.9000003020963209E+37</v>
      </c>
      <c r="J29" s="2">
        <f>TREND(Calibration!$A$2:$A$4,Calibration!$B$2:$B$4,C29)</f>
        <v>435.0404088902992</v>
      </c>
      <c r="K29" s="2">
        <f>TREND(Calibration!$A$2:$A$4,Calibration!$C$2:$C$4,E29)</f>
        <v>530.20664130527769</v>
      </c>
      <c r="L29" s="2">
        <f>TREND(Calibration!$A$2:$A$4,Calibration!$D$2:$D$4,G29)</f>
        <v>604.46637249841365</v>
      </c>
    </row>
    <row r="30" spans="1:12" x14ac:dyDescent="0.25">
      <c r="A30">
        <v>140086</v>
      </c>
      <c r="B30">
        <v>14.50300026</v>
      </c>
      <c r="C30">
        <v>0.65719998000000002</v>
      </c>
      <c r="D30">
        <v>9.9000003020963209E+37</v>
      </c>
      <c r="E30">
        <v>1.3322999499999999</v>
      </c>
      <c r="F30">
        <v>9.9000003020963209E+37</v>
      </c>
      <c r="G30">
        <v>1.5742000300000001</v>
      </c>
      <c r="H30">
        <v>9.9000003020963209E+37</v>
      </c>
      <c r="J30" s="2">
        <f>TREND(Calibration!$A$2:$A$4,Calibration!$B$2:$B$4,C30)</f>
        <v>437.00789078160392</v>
      </c>
      <c r="K30" s="2">
        <f>TREND(Calibration!$A$2:$A$4,Calibration!$C$2:$C$4,E30)</f>
        <v>524.14817020131989</v>
      </c>
      <c r="L30" s="2">
        <f>TREND(Calibration!$A$2:$A$4,Calibration!$D$2:$D$4,G30)</f>
        <v>604.92157927569815</v>
      </c>
    </row>
    <row r="31" spans="1:12" x14ac:dyDescent="0.25">
      <c r="A31">
        <v>145086</v>
      </c>
      <c r="B31">
        <v>14.52600002</v>
      </c>
      <c r="C31">
        <v>0.66049999000000004</v>
      </c>
      <c r="D31">
        <v>673.28997803000004</v>
      </c>
      <c r="E31">
        <v>1.3344000600000001</v>
      </c>
      <c r="F31">
        <v>9.9000003020963209E+37</v>
      </c>
      <c r="G31">
        <v>1.57529998</v>
      </c>
      <c r="H31">
        <v>860.11499022999999</v>
      </c>
      <c r="J31" s="2">
        <f>TREND(Calibration!$A$2:$A$4,Calibration!$B$2:$B$4,C31)</f>
        <v>439.03686263039287</v>
      </c>
      <c r="K31" s="2">
        <f>TREND(Calibration!$A$2:$A$4,Calibration!$C$2:$C$4,E31)</f>
        <v>524.990783164905</v>
      </c>
      <c r="L31" s="2">
        <f>TREND(Calibration!$A$2:$A$4,Calibration!$D$2:$D$4,G31)</f>
        <v>605.37674053478759</v>
      </c>
    </row>
    <row r="32" spans="1:12" x14ac:dyDescent="0.25">
      <c r="A32">
        <v>150085</v>
      </c>
      <c r="B32">
        <v>14.52600002</v>
      </c>
      <c r="C32">
        <v>0.66100000999999997</v>
      </c>
      <c r="D32">
        <v>816.24597168000003</v>
      </c>
      <c r="E32">
        <v>1.45220006</v>
      </c>
      <c r="F32">
        <v>9.9000003020963209E+37</v>
      </c>
      <c r="G32">
        <v>1.5779999499999999</v>
      </c>
      <c r="H32">
        <v>9.9000003020963209E+37</v>
      </c>
      <c r="J32" s="2">
        <f>TREND(Calibration!$A$2:$A$4,Calibration!$B$2:$B$4,C32)</f>
        <v>439.34429397267104</v>
      </c>
      <c r="K32" s="2">
        <f>TREND(Calibration!$A$2:$A$4,Calibration!$C$2:$C$4,E32)</f>
        <v>572.25488224081323</v>
      </c>
      <c r="L32" s="2">
        <f>TREND(Calibration!$A$2:$A$4,Calibration!$D$2:$D$4,G32)</f>
        <v>606.49399290508063</v>
      </c>
    </row>
    <row r="33" spans="1:12" x14ac:dyDescent="0.25">
      <c r="A33">
        <v>155086</v>
      </c>
      <c r="B33">
        <v>14.58100033</v>
      </c>
      <c r="C33">
        <v>0.66479999000000001</v>
      </c>
      <c r="D33">
        <v>279.42199706999997</v>
      </c>
      <c r="E33">
        <v>1.5467</v>
      </c>
      <c r="F33">
        <v>9.9000003020963209E+37</v>
      </c>
      <c r="G33">
        <v>1.57369995</v>
      </c>
      <c r="H33">
        <v>9.9000003020963209E+37</v>
      </c>
      <c r="J33" s="2">
        <f>TREND(Calibration!$A$2:$A$4,Calibration!$B$2:$B$4,C33)</f>
        <v>441.68066642183362</v>
      </c>
      <c r="K33" s="2">
        <f>TREND(Calibration!$A$2:$A$4,Calibration!$C$2:$C$4,E33)</f>
        <v>610.1704554736433</v>
      </c>
      <c r="L33" s="2">
        <f>TREND(Calibration!$A$2:$A$4,Calibration!$D$2:$D$4,G33)</f>
        <v>604.71464528556623</v>
      </c>
    </row>
    <row r="34" spans="1:12" x14ac:dyDescent="0.25">
      <c r="A34">
        <v>160087</v>
      </c>
      <c r="B34">
        <v>14.67500019</v>
      </c>
      <c r="C34">
        <v>0.66909998999999998</v>
      </c>
      <c r="D34">
        <v>696.46099853999999</v>
      </c>
      <c r="E34">
        <v>1.3711999699999999</v>
      </c>
      <c r="F34">
        <v>9.9000003020963209E+37</v>
      </c>
      <c r="G34">
        <v>1.5748000099999999</v>
      </c>
      <c r="H34">
        <v>1090.6180419899999</v>
      </c>
      <c r="J34" s="2">
        <f>TREND(Calibration!$A$2:$A$4,Calibration!$B$2:$B$4,C34)</f>
        <v>444.32447021327442</v>
      </c>
      <c r="K34" s="2">
        <f>TREND(Calibration!$A$2:$A$4,Calibration!$C$2:$C$4,E34)</f>
        <v>539.75576272538456</v>
      </c>
      <c r="L34" s="2">
        <f>TREND(Calibration!$A$2:$A$4,Calibration!$D$2:$D$4,G34)</f>
        <v>605.16985206285062</v>
      </c>
    </row>
    <row r="35" spans="1:12" x14ac:dyDescent="0.25">
      <c r="A35">
        <v>165087</v>
      </c>
      <c r="B35">
        <v>14.70100021</v>
      </c>
      <c r="C35">
        <v>0.66750001999999997</v>
      </c>
      <c r="D35">
        <v>736.54199218999997</v>
      </c>
      <c r="E35">
        <v>1.3819999700000001</v>
      </c>
      <c r="F35">
        <v>9.9000003020963209E+37</v>
      </c>
      <c r="G35">
        <v>1.5850000399999999</v>
      </c>
      <c r="H35">
        <v>9.9000003020963209E+37</v>
      </c>
      <c r="J35" s="2">
        <f>TREND(Calibration!$A$2:$A$4,Calibration!$B$2:$B$4,C35)</f>
        <v>443.34074771276477</v>
      </c>
      <c r="K35" s="2">
        <f>TREND(Calibration!$A$2:$A$4,Calibration!$C$2:$C$4,E35)</f>
        <v>544.08897384609611</v>
      </c>
      <c r="L35" s="2">
        <f>TREND(Calibration!$A$2:$A$4,Calibration!$D$2:$D$4,G35)</f>
        <v>609.39064255110088</v>
      </c>
    </row>
    <row r="36" spans="1:12" x14ac:dyDescent="0.25">
      <c r="A36">
        <v>170087</v>
      </c>
      <c r="B36">
        <v>14.769000050000001</v>
      </c>
      <c r="C36">
        <v>0.66479999000000001</v>
      </c>
      <c r="D36">
        <v>471.85501098999998</v>
      </c>
      <c r="E36">
        <v>1.4137999999999999</v>
      </c>
      <c r="F36">
        <v>9.9000003020963209E+37</v>
      </c>
      <c r="G36">
        <v>1.5946999799999999</v>
      </c>
      <c r="H36">
        <v>9.9000003020963209E+37</v>
      </c>
      <c r="J36" s="2">
        <f>TREND(Calibration!$A$2:$A$4,Calibration!$B$2:$B$4,C36)</f>
        <v>441.68066642183362</v>
      </c>
      <c r="K36" s="2">
        <f>TREND(Calibration!$A$2:$A$4,Calibration!$C$2:$C$4,E36)</f>
        <v>556.84788529377738</v>
      </c>
      <c r="L36" s="2">
        <f>TREND(Calibration!$A$2:$A$4,Calibration!$D$2:$D$4,G36)</f>
        <v>613.40449491120148</v>
      </c>
    </row>
    <row r="37" spans="1:12" x14ac:dyDescent="0.25">
      <c r="A37">
        <v>175087</v>
      </c>
      <c r="B37">
        <v>14.788999560000001</v>
      </c>
      <c r="C37">
        <v>0.66750001999999997</v>
      </c>
      <c r="D37">
        <v>631.19799805000002</v>
      </c>
      <c r="E37">
        <v>1.49749994</v>
      </c>
      <c r="F37">
        <v>9.9000003020963209E+37</v>
      </c>
      <c r="G37">
        <v>1.59800005</v>
      </c>
      <c r="H37">
        <v>1168.4119873</v>
      </c>
      <c r="J37" s="2">
        <f>TREND(Calibration!$A$2:$A$4,Calibration!$B$2:$B$4,C37)</f>
        <v>443.34074771276477</v>
      </c>
      <c r="K37" s="2">
        <f>TREND(Calibration!$A$2:$A$4,Calibration!$C$2:$C$4,E37)</f>
        <v>590.43024740589601</v>
      </c>
      <c r="L37" s="2">
        <f>TREND(Calibration!$A$2:$A$4,Calibration!$D$2:$D$4,G37)</f>
        <v>614.77006972485992</v>
      </c>
    </row>
    <row r="38" spans="1:12" x14ac:dyDescent="0.25">
      <c r="A38">
        <v>180088</v>
      </c>
      <c r="B38">
        <v>14.743000029999999</v>
      </c>
      <c r="C38">
        <v>0.66589999</v>
      </c>
      <c r="D38">
        <v>779.21099853999999</v>
      </c>
      <c r="E38">
        <v>1.4737999399999999</v>
      </c>
      <c r="F38">
        <v>9.9000003020963209E+37</v>
      </c>
      <c r="G38">
        <v>1.59309995</v>
      </c>
      <c r="H38">
        <v>9.9000003020963209E+37</v>
      </c>
      <c r="J38" s="2">
        <f>TREND(Calibration!$A$2:$A$4,Calibration!$B$2:$B$4,C38)</f>
        <v>442.35698832196965</v>
      </c>
      <c r="K38" s="2">
        <f>TREND(Calibration!$A$2:$A$4,Calibration!$C$2:$C$4,E38)</f>
        <v>580.92125633544583</v>
      </c>
      <c r="L38" s="2">
        <f>TREND(Calibration!$A$2:$A$4,Calibration!$D$2:$D$4,G38)</f>
        <v>612.74239966198024</v>
      </c>
    </row>
    <row r="39" spans="1:12" x14ac:dyDescent="0.25">
      <c r="A39">
        <v>185087</v>
      </c>
      <c r="B39">
        <v>14.72000027</v>
      </c>
      <c r="C39">
        <v>0.66320002</v>
      </c>
      <c r="D39">
        <v>718.60699463000003</v>
      </c>
      <c r="E39">
        <v>1.45220006</v>
      </c>
      <c r="F39">
        <v>9.9000003020963209E+37</v>
      </c>
      <c r="G39">
        <v>1.5865999500000001</v>
      </c>
      <c r="H39">
        <v>9.9000003020963209E+37</v>
      </c>
      <c r="J39" s="2">
        <f>TREND(Calibration!$A$2:$A$4,Calibration!$B$2:$B$4,C39)</f>
        <v>440.69694392132402</v>
      </c>
      <c r="K39" s="2">
        <f>TREND(Calibration!$A$2:$A$4,Calibration!$C$2:$C$4,E39)</f>
        <v>572.25488224081323</v>
      </c>
      <c r="L39" s="2">
        <f>TREND(Calibration!$A$2:$A$4,Calibration!$D$2:$D$4,G39)</f>
        <v>610.05268814410965</v>
      </c>
    </row>
    <row r="40" spans="1:12" x14ac:dyDescent="0.25">
      <c r="A40">
        <v>190088</v>
      </c>
      <c r="B40">
        <v>14.72399998</v>
      </c>
      <c r="C40">
        <v>0.66479999000000001</v>
      </c>
      <c r="D40">
        <v>391.88598632999998</v>
      </c>
      <c r="E40">
        <v>1.4726999999999999</v>
      </c>
      <c r="F40">
        <v>9.9000003020963209E+37</v>
      </c>
      <c r="G40">
        <v>1.5822999499999999</v>
      </c>
      <c r="H40">
        <v>846.66101074000005</v>
      </c>
      <c r="J40" s="2">
        <f>TREND(Calibration!$A$2:$A$4,Calibration!$B$2:$B$4,C40)</f>
        <v>441.68066642183362</v>
      </c>
      <c r="K40" s="2">
        <f>TREND(Calibration!$A$2:$A$4,Calibration!$C$2:$C$4,E40)</f>
        <v>580.4799348317315</v>
      </c>
      <c r="L40" s="2">
        <f>TREND(Calibration!$A$2:$A$4,Calibration!$D$2:$D$4,G40)</f>
        <v>608.27334052459514</v>
      </c>
    </row>
    <row r="41" spans="1:12" x14ac:dyDescent="0.25">
      <c r="A41">
        <v>195087</v>
      </c>
      <c r="B41">
        <v>14.66899967</v>
      </c>
      <c r="C41">
        <v>0.66479999000000001</v>
      </c>
      <c r="D41">
        <v>1110.8840332</v>
      </c>
      <c r="E41">
        <v>1.4056999699999999</v>
      </c>
      <c r="F41">
        <v>1236.1590576200001</v>
      </c>
      <c r="G41">
        <v>1.5811999999999999</v>
      </c>
      <c r="H41">
        <v>9.9000003020963209E+37</v>
      </c>
      <c r="J41" s="2">
        <f>TREND(Calibration!$A$2:$A$4,Calibration!$B$2:$B$4,C41)</f>
        <v>441.68066642183362</v>
      </c>
      <c r="K41" s="2">
        <f>TREND(Calibration!$A$2:$A$4,Calibration!$C$2:$C$4,E41)</f>
        <v>553.59796491654618</v>
      </c>
      <c r="L41" s="2">
        <f>TREND(Calibration!$A$2:$A$4,Calibration!$D$2:$D$4,G41)</f>
        <v>607.81817926550559</v>
      </c>
    </row>
    <row r="42" spans="1:12" x14ac:dyDescent="0.25">
      <c r="A42">
        <v>200087</v>
      </c>
      <c r="B42">
        <v>14.65600014</v>
      </c>
      <c r="C42">
        <v>0.66530001000000005</v>
      </c>
      <c r="D42">
        <v>592.81799316000001</v>
      </c>
      <c r="E42">
        <v>1.4078999800000001</v>
      </c>
      <c r="F42">
        <v>9.9000003020963209E+37</v>
      </c>
      <c r="G42">
        <v>1.5791000100000001</v>
      </c>
      <c r="H42">
        <v>9.9000003020963209E+37</v>
      </c>
      <c r="J42" s="2">
        <f>TREND(Calibration!$A$2:$A$4,Calibration!$B$2:$B$4,C42)</f>
        <v>441.98809776411184</v>
      </c>
      <c r="K42" s="2">
        <f>TREND(Calibration!$A$2:$A$4,Calibration!$C$2:$C$4,E42)</f>
        <v>554.48066008299782</v>
      </c>
      <c r="L42" s="2">
        <f>TREND(Calibration!$A$2:$A$4,Calibration!$D$2:$D$4,G42)</f>
        <v>606.94919968236513</v>
      </c>
    </row>
    <row r="43" spans="1:12" x14ac:dyDescent="0.25">
      <c r="A43">
        <v>205088</v>
      </c>
      <c r="B43">
        <v>14.65600014</v>
      </c>
      <c r="C43">
        <v>0.66799998000000005</v>
      </c>
      <c r="D43">
        <v>151.78399658000001</v>
      </c>
      <c r="E43">
        <v>1.3403999799999999</v>
      </c>
      <c r="F43">
        <v>9.9000003020963209E+37</v>
      </c>
      <c r="G43">
        <v>1.58179998</v>
      </c>
      <c r="H43">
        <v>1268.76293945</v>
      </c>
      <c r="J43" s="2">
        <f>TREND(Calibration!$A$2:$A$4,Calibration!$B$2:$B$4,C43)</f>
        <v>443.64814216475753</v>
      </c>
      <c r="K43" s="2">
        <f>TREND(Calibration!$A$2:$A$4,Calibration!$C$2:$C$4,E43)</f>
        <v>527.39809057855109</v>
      </c>
      <c r="L43" s="2">
        <f>TREND(Calibration!$A$2:$A$4,Calibration!$D$2:$D$4,G43)</f>
        <v>608.06645205265829</v>
      </c>
    </row>
    <row r="44" spans="1:12" x14ac:dyDescent="0.25">
      <c r="A44">
        <v>210087</v>
      </c>
      <c r="B44">
        <v>14.630000109999999</v>
      </c>
      <c r="C44">
        <v>0.66369997999999997</v>
      </c>
      <c r="D44">
        <v>578.43103026999995</v>
      </c>
      <c r="E44">
        <v>1.3954999400000001</v>
      </c>
      <c r="F44">
        <v>9.9000003020963209E+37</v>
      </c>
      <c r="G44">
        <v>1.58070004</v>
      </c>
      <c r="H44">
        <v>9.9000003020963209E+37</v>
      </c>
      <c r="J44" s="2">
        <f>TREND(Calibration!$A$2:$A$4,Calibration!$B$2:$B$4,C44)</f>
        <v>441.00433837331673</v>
      </c>
      <c r="K44" s="2">
        <f>TREND(Calibration!$A$2:$A$4,Calibration!$C$2:$C$4,E44)</f>
        <v>549.5054757102879</v>
      </c>
      <c r="L44" s="2">
        <f>TREND(Calibration!$A$2:$A$4,Calibration!$D$2:$D$4,G44)</f>
        <v>607.61129493158649</v>
      </c>
    </row>
    <row r="45" spans="1:12" x14ac:dyDescent="0.25">
      <c r="A45">
        <v>215087</v>
      </c>
      <c r="B45">
        <v>14.61699963</v>
      </c>
      <c r="C45">
        <v>0.66589999</v>
      </c>
      <c r="D45">
        <v>333.96499634000003</v>
      </c>
      <c r="E45">
        <v>1.38569999</v>
      </c>
      <c r="F45">
        <v>9.9000003020963209E+37</v>
      </c>
      <c r="G45">
        <v>1.5704</v>
      </c>
      <c r="H45">
        <v>9.9000003020963209E+37</v>
      </c>
      <c r="J45" s="2">
        <f>TREND(Calibration!$A$2:$A$4,Calibration!$B$2:$B$4,C45)</f>
        <v>442.35698832196965</v>
      </c>
      <c r="K45" s="2">
        <f>TREND(Calibration!$A$2:$A$4,Calibration!$C$2:$C$4,E45)</f>
        <v>545.57350790265673</v>
      </c>
      <c r="L45" s="2">
        <f>TREND(Calibration!$A$2:$A$4,Calibration!$D$2:$D$4,G45)</f>
        <v>603.34912012812049</v>
      </c>
    </row>
    <row r="46" spans="1:12" x14ac:dyDescent="0.25">
      <c r="A46">
        <v>220087</v>
      </c>
      <c r="B46">
        <v>14.61299992</v>
      </c>
      <c r="C46">
        <v>0.66589999</v>
      </c>
      <c r="D46">
        <v>319.76800537000003</v>
      </c>
      <c r="E46">
        <v>1.3511999800000001</v>
      </c>
      <c r="F46">
        <v>9.9000003020963209E+37</v>
      </c>
      <c r="G46">
        <v>1.57149994</v>
      </c>
      <c r="H46">
        <v>1154.85900879</v>
      </c>
      <c r="J46" s="2">
        <f>TREND(Calibration!$A$2:$A$4,Calibration!$B$2:$B$4,C46)</f>
        <v>442.35698832196965</v>
      </c>
      <c r="K46" s="2">
        <f>TREND(Calibration!$A$2:$A$4,Calibration!$C$2:$C$4,E46)</f>
        <v>531.73130169926264</v>
      </c>
      <c r="L46" s="2">
        <f>TREND(Calibration!$A$2:$A$4,Calibration!$D$2:$D$4,G46)</f>
        <v>603.8042772491923</v>
      </c>
    </row>
    <row r="47" spans="1:12" x14ac:dyDescent="0.25">
      <c r="A47">
        <v>225087</v>
      </c>
      <c r="B47">
        <v>14.56099987</v>
      </c>
      <c r="C47">
        <v>0.66530001000000005</v>
      </c>
      <c r="D47">
        <v>582.94897461000005</v>
      </c>
      <c r="E47">
        <v>1.3446999799999999</v>
      </c>
      <c r="F47">
        <v>9.9000003020963209E+37</v>
      </c>
      <c r="G47">
        <v>1.5730999699999999</v>
      </c>
      <c r="H47">
        <v>9.9000003020963209E+37</v>
      </c>
      <c r="J47" s="2">
        <f>TREND(Calibration!$A$2:$A$4,Calibration!$B$2:$B$4,C47)</f>
        <v>441.98809776411184</v>
      </c>
      <c r="K47" s="2">
        <f>TREND(Calibration!$A$2:$A$4,Calibration!$C$2:$C$4,E47)</f>
        <v>529.12335056179734</v>
      </c>
      <c r="L47" s="2">
        <f>TREND(Calibration!$A$2:$A$4,Calibration!$D$2:$D$4,G47)</f>
        <v>604.46637249841365</v>
      </c>
    </row>
    <row r="48" spans="1:12" x14ac:dyDescent="0.25">
      <c r="A48">
        <v>230087</v>
      </c>
      <c r="B48">
        <v>14.45400047</v>
      </c>
      <c r="C48">
        <v>0.66860001999999996</v>
      </c>
      <c r="D48">
        <v>478.83200073</v>
      </c>
      <c r="E48">
        <v>1.38250005</v>
      </c>
      <c r="F48">
        <v>9.9000003020963209E+37</v>
      </c>
      <c r="G48">
        <v>1.5742000300000001</v>
      </c>
      <c r="H48">
        <v>1315.1140136700001</v>
      </c>
      <c r="J48" s="2">
        <f>TREND(Calibration!$A$2:$A$4,Calibration!$B$2:$B$4,C48)</f>
        <v>444.01706961290074</v>
      </c>
      <c r="K48" s="2">
        <f>TREND(Calibration!$A$2:$A$4,Calibration!$C$2:$C$4,E48)</f>
        <v>544.28961756991509</v>
      </c>
      <c r="L48" s="2">
        <f>TREND(Calibration!$A$2:$A$4,Calibration!$D$2:$D$4,G48)</f>
        <v>604.92157927569815</v>
      </c>
    </row>
    <row r="49" spans="1:12" x14ac:dyDescent="0.25">
      <c r="A49">
        <v>235088</v>
      </c>
      <c r="B49">
        <v>14.380000109999999</v>
      </c>
      <c r="C49">
        <v>0.66100000999999997</v>
      </c>
      <c r="D49">
        <v>650.25701904000005</v>
      </c>
      <c r="E49">
        <v>1.3793</v>
      </c>
      <c r="F49">
        <v>9.9000003020963209E+37</v>
      </c>
      <c r="G49">
        <v>1.5730999699999999</v>
      </c>
      <c r="H49">
        <v>1027.5040283200001</v>
      </c>
      <c r="J49" s="2">
        <f>TREND(Calibration!$A$2:$A$4,Calibration!$B$2:$B$4,C49)</f>
        <v>439.34429397267104</v>
      </c>
      <c r="K49" s="2">
        <f>TREND(Calibration!$A$2:$A$4,Calibration!$C$2:$C$4,E49)</f>
        <v>543.00568310261576</v>
      </c>
      <c r="L49" s="2">
        <f>TREND(Calibration!$A$2:$A$4,Calibration!$D$2:$D$4,G49)</f>
        <v>604.46637249841365</v>
      </c>
    </row>
    <row r="50" spans="1:12" x14ac:dyDescent="0.25">
      <c r="A50">
        <v>240087</v>
      </c>
      <c r="B50">
        <v>14.34399986</v>
      </c>
      <c r="C50">
        <v>0.66589999</v>
      </c>
      <c r="D50">
        <v>976.02697753999996</v>
      </c>
      <c r="E50">
        <v>1.3581999499999999</v>
      </c>
      <c r="F50">
        <v>9.9000003020963209E+37</v>
      </c>
      <c r="G50">
        <v>1.5730999699999999</v>
      </c>
      <c r="H50">
        <v>9.9000003020963209E+37</v>
      </c>
      <c r="J50" s="2">
        <f>TREND(Calibration!$A$2:$A$4,Calibration!$B$2:$B$4,C50)</f>
        <v>442.35698832196965</v>
      </c>
      <c r="K50" s="2">
        <f>TREND(Calibration!$A$2:$A$4,Calibration!$C$2:$C$4,E50)</f>
        <v>534.53985242598912</v>
      </c>
      <c r="L50" s="2">
        <f>TREND(Calibration!$A$2:$A$4,Calibration!$D$2:$D$4,G50)</f>
        <v>604.46637249841365</v>
      </c>
    </row>
    <row r="51" spans="1:12" x14ac:dyDescent="0.25">
      <c r="A51">
        <v>245088</v>
      </c>
      <c r="B51">
        <v>14.33100033</v>
      </c>
      <c r="C51">
        <v>0.66210002000000001</v>
      </c>
      <c r="D51">
        <v>1321.0069580100001</v>
      </c>
      <c r="E51">
        <v>1.3603999600000001</v>
      </c>
      <c r="F51">
        <v>890.73699951000003</v>
      </c>
      <c r="G51">
        <v>1.57529998</v>
      </c>
      <c r="H51">
        <v>9.9000003020963209E+37</v>
      </c>
      <c r="J51" s="2">
        <f>TREND(Calibration!$A$2:$A$4,Calibration!$B$2:$B$4,C51)</f>
        <v>440.02062202118799</v>
      </c>
      <c r="K51" s="2">
        <f>TREND(Calibration!$A$2:$A$4,Calibration!$C$2:$C$4,E51)</f>
        <v>535.42254759244065</v>
      </c>
      <c r="L51" s="2">
        <f>TREND(Calibration!$A$2:$A$4,Calibration!$D$2:$D$4,G51)</f>
        <v>605.37674053478759</v>
      </c>
    </row>
    <row r="52" spans="1:12" x14ac:dyDescent="0.25">
      <c r="A52">
        <v>250088</v>
      </c>
      <c r="B52">
        <v>14.40600014</v>
      </c>
      <c r="C52">
        <v>0.66909998999999998</v>
      </c>
      <c r="D52">
        <v>366.23199462999997</v>
      </c>
      <c r="E52">
        <v>1.37759995</v>
      </c>
      <c r="F52">
        <v>9.9000003020963209E+37</v>
      </c>
      <c r="G52">
        <v>1.56719995</v>
      </c>
      <c r="H52">
        <v>9.9000003020963209E+37</v>
      </c>
      <c r="J52" s="2">
        <f>TREND(Calibration!$A$2:$A$4,Calibration!$B$2:$B$4,C52)</f>
        <v>444.32447021327442</v>
      </c>
      <c r="K52" s="2">
        <f>TREND(Calibration!$A$2:$A$4,Calibration!$C$2:$C$4,E52)</f>
        <v>542.32358351319306</v>
      </c>
      <c r="L52" s="2">
        <f>TREND(Calibration!$A$2:$A$4,Calibration!$D$2:$D$4,G52)</f>
        <v>602.02493376769564</v>
      </c>
    </row>
    <row r="53" spans="1:12" x14ac:dyDescent="0.25">
      <c r="A53">
        <v>255088</v>
      </c>
      <c r="B53">
        <v>14.411999700000001</v>
      </c>
      <c r="C53">
        <v>0.67180002000000005</v>
      </c>
      <c r="D53">
        <v>9.9000003020963209E+37</v>
      </c>
      <c r="E53">
        <v>1.4180999999999999</v>
      </c>
      <c r="F53">
        <v>1319.5720214800001</v>
      </c>
      <c r="G53">
        <v>1.55910003</v>
      </c>
      <c r="H53">
        <v>9.9000003020963209E+37</v>
      </c>
      <c r="J53" s="2">
        <f>TREND(Calibration!$A$2:$A$4,Calibration!$B$2:$B$4,C53)</f>
        <v>445.98455150420557</v>
      </c>
      <c r="K53" s="2">
        <f>TREND(Calibration!$A$2:$A$4,Calibration!$C$2:$C$4,E53)</f>
        <v>558.57314527702351</v>
      </c>
      <c r="L53" s="2">
        <f>TREND(Calibration!$A$2:$A$4,Calibration!$D$2:$D$4,G53)</f>
        <v>598.67317251879854</v>
      </c>
    </row>
    <row r="54" spans="1:12" x14ac:dyDescent="0.25">
      <c r="A54">
        <v>260088</v>
      </c>
      <c r="B54">
        <v>14.463999749999999</v>
      </c>
      <c r="C54">
        <v>0.67290002000000004</v>
      </c>
      <c r="D54">
        <v>868.63800048999997</v>
      </c>
      <c r="E54">
        <v>1.4198000399999999</v>
      </c>
      <c r="F54">
        <v>9.9000003020963209E+37</v>
      </c>
      <c r="G54">
        <v>1.5607000600000001</v>
      </c>
      <c r="H54">
        <v>9.9000003020963209E+37</v>
      </c>
      <c r="J54" s="2">
        <f>TREND(Calibration!$A$2:$A$4,Calibration!$B$2:$B$4,C54)</f>
        <v>446.6608734043416</v>
      </c>
      <c r="K54" s="2">
        <f>TREND(Calibration!$A$2:$A$4,Calibration!$C$2:$C$4,E54)</f>
        <v>559.25524085421375</v>
      </c>
      <c r="L54" s="2">
        <f>TREND(Calibration!$A$2:$A$4,Calibration!$D$2:$D$4,G54)</f>
        <v>599.33526776801989</v>
      </c>
    </row>
    <row r="55" spans="1:12" x14ac:dyDescent="0.25">
      <c r="A55">
        <v>265088</v>
      </c>
      <c r="B55">
        <v>14.536000250000001</v>
      </c>
      <c r="C55">
        <v>0.66970003</v>
      </c>
      <c r="D55">
        <v>785.02398682</v>
      </c>
      <c r="E55">
        <v>1.3538999599999999</v>
      </c>
      <c r="F55">
        <v>9.9000003020963209E+37</v>
      </c>
      <c r="G55">
        <v>1.5666999800000001</v>
      </c>
      <c r="H55">
        <v>9.9000003020963209E+37</v>
      </c>
      <c r="J55" s="2">
        <f>TREND(Calibration!$A$2:$A$4,Calibration!$B$2:$B$4,C55)</f>
        <v>444.69339766141769</v>
      </c>
      <c r="K55" s="2">
        <f>TREND(Calibration!$A$2:$A$4,Calibration!$C$2:$C$4,E55)</f>
        <v>532.81459645497534</v>
      </c>
      <c r="L55" s="2">
        <f>TREND(Calibration!$A$2:$A$4,Calibration!$D$2:$D$4,G55)</f>
        <v>601.81804529575879</v>
      </c>
    </row>
    <row r="56" spans="1:12" x14ac:dyDescent="0.25">
      <c r="A56">
        <v>270088</v>
      </c>
      <c r="B56">
        <v>14.54800034</v>
      </c>
      <c r="C56">
        <v>0.67720002000000001</v>
      </c>
      <c r="D56">
        <v>633.59497069999998</v>
      </c>
      <c r="E56">
        <v>1.3436000299999999</v>
      </c>
      <c r="F56">
        <v>9.9000003020963209E+37</v>
      </c>
      <c r="G56">
        <v>1.5742000300000001</v>
      </c>
      <c r="H56">
        <v>1076.1300048799999</v>
      </c>
      <c r="J56" s="2">
        <f>TREND(Calibration!$A$2:$A$4,Calibration!$B$2:$B$4,C56)</f>
        <v>449.30467719578235</v>
      </c>
      <c r="K56" s="2">
        <f>TREND(Calibration!$A$2:$A$4,Calibration!$C$2:$C$4,E56)</f>
        <v>528.68202504585042</v>
      </c>
      <c r="L56" s="2">
        <f>TREND(Calibration!$A$2:$A$4,Calibration!$D$2:$D$4,G56)</f>
        <v>604.92157927569815</v>
      </c>
    </row>
    <row r="57" spans="1:12" x14ac:dyDescent="0.25">
      <c r="A57">
        <v>275087</v>
      </c>
      <c r="B57">
        <v>14.54800034</v>
      </c>
      <c r="C57">
        <v>0.67400002000000003</v>
      </c>
      <c r="D57">
        <v>784.15197753999996</v>
      </c>
      <c r="E57">
        <v>1.34249997</v>
      </c>
      <c r="F57">
        <v>1190.04003906</v>
      </c>
      <c r="G57">
        <v>1.5699000400000001</v>
      </c>
      <c r="H57">
        <v>9.9000003020963209E+37</v>
      </c>
      <c r="J57" s="2">
        <f>TREND(Calibration!$A$2:$A$4,Calibration!$B$2:$B$4,C57)</f>
        <v>447.33719530447758</v>
      </c>
      <c r="K57" s="2">
        <f>TREND(Calibration!$A$2:$A$4,Calibration!$C$2:$C$4,E57)</f>
        <v>528.24065539534581</v>
      </c>
      <c r="L57" s="2">
        <f>TREND(Calibration!$A$2:$A$4,Calibration!$D$2:$D$4,G57)</f>
        <v>603.14223579420138</v>
      </c>
    </row>
    <row r="58" spans="1:12" x14ac:dyDescent="0.25">
      <c r="A58">
        <v>280087</v>
      </c>
      <c r="B58">
        <v>14.52900028</v>
      </c>
      <c r="C58">
        <v>0.67070001000000001</v>
      </c>
      <c r="D58">
        <v>723.02899170000001</v>
      </c>
      <c r="E58">
        <v>1.3964999899999999</v>
      </c>
      <c r="F58">
        <v>9.9000003020963209E+37</v>
      </c>
      <c r="G58">
        <v>1.56400001</v>
      </c>
      <c r="H58">
        <v>1009.5739746100001</v>
      </c>
      <c r="J58" s="2">
        <f>TREND(Calibration!$A$2:$A$4,Calibration!$B$2:$B$4,C58)</f>
        <v>445.30822345568862</v>
      </c>
      <c r="K58" s="2">
        <f>TREND(Calibration!$A$2:$A$4,Calibration!$C$2:$C$4,E58)</f>
        <v>549.90671902336817</v>
      </c>
      <c r="L58" s="2">
        <f>TREND(Calibration!$A$2:$A$4,Calibration!$D$2:$D$4,G58)</f>
        <v>600.70079292546563</v>
      </c>
    </row>
    <row r="59" spans="1:12" x14ac:dyDescent="0.25">
      <c r="A59">
        <v>285088</v>
      </c>
      <c r="B59">
        <v>14.567999840000001</v>
      </c>
      <c r="C59">
        <v>0.66860001999999996</v>
      </c>
      <c r="D59">
        <v>434.95901488999999</v>
      </c>
      <c r="E59">
        <v>1.5585999500000001</v>
      </c>
      <c r="F59">
        <v>9.9000003020963209E+37</v>
      </c>
      <c r="G59">
        <v>1.5656000400000001</v>
      </c>
      <c r="H59">
        <v>9.9000003020963209E+37</v>
      </c>
      <c r="J59" s="2">
        <f>TREND(Calibration!$A$2:$A$4,Calibration!$B$2:$B$4,C59)</f>
        <v>444.01706961290074</v>
      </c>
      <c r="K59" s="2">
        <f>TREND(Calibration!$A$2:$A$4,Calibration!$C$2:$C$4,E59)</f>
        <v>614.94499211030177</v>
      </c>
      <c r="L59" s="2">
        <f>TREND(Calibration!$A$2:$A$4,Calibration!$D$2:$D$4,G59)</f>
        <v>601.36288817468699</v>
      </c>
    </row>
    <row r="60" spans="1:12" x14ac:dyDescent="0.25">
      <c r="A60">
        <v>290087</v>
      </c>
      <c r="B60">
        <v>14.58699989</v>
      </c>
      <c r="C60">
        <v>0.66479999000000001</v>
      </c>
      <c r="D60">
        <v>775.97900390999996</v>
      </c>
      <c r="E60">
        <v>1.43599999</v>
      </c>
      <c r="F60">
        <v>9.9000003020963209E+37</v>
      </c>
      <c r="G60">
        <v>1.5666999800000001</v>
      </c>
      <c r="H60">
        <v>9.9000003020963209E+37</v>
      </c>
      <c r="J60" s="2">
        <f>TREND(Calibration!$A$2:$A$4,Calibration!$B$2:$B$4,C60)</f>
        <v>441.68066642183362</v>
      </c>
      <c r="K60" s="2">
        <f>TREND(Calibration!$A$2:$A$4,Calibration!$C$2:$C$4,E60)</f>
        <v>565.75503747411835</v>
      </c>
      <c r="L60" s="2">
        <f>TREND(Calibration!$A$2:$A$4,Calibration!$D$2:$D$4,G60)</f>
        <v>601.81804529575879</v>
      </c>
    </row>
    <row r="61" spans="1:12" x14ac:dyDescent="0.25">
      <c r="A61">
        <v>295088</v>
      </c>
      <c r="B61">
        <v>14.571000099999999</v>
      </c>
      <c r="C61">
        <v>0.66799998000000005</v>
      </c>
      <c r="D61">
        <v>309.34899902000001</v>
      </c>
      <c r="E61">
        <v>1.3921999899999999</v>
      </c>
      <c r="F61">
        <v>9.9000003020963209E+37</v>
      </c>
      <c r="G61">
        <v>1.5742000300000001</v>
      </c>
      <c r="H61">
        <v>1157.29504395</v>
      </c>
      <c r="J61" s="2">
        <f>TREND(Calibration!$A$2:$A$4,Calibration!$B$2:$B$4,C61)</f>
        <v>443.64814216475753</v>
      </c>
      <c r="K61" s="2">
        <f>TREND(Calibration!$A$2:$A$4,Calibration!$C$2:$C$4,E61)</f>
        <v>548.18145904012192</v>
      </c>
      <c r="L61" s="2">
        <f>TREND(Calibration!$A$2:$A$4,Calibration!$D$2:$D$4,G61)</f>
        <v>604.92157927569815</v>
      </c>
    </row>
    <row r="62" spans="1:12" x14ac:dyDescent="0.25">
      <c r="A62">
        <v>300088</v>
      </c>
      <c r="B62">
        <v>14.574000359999999</v>
      </c>
      <c r="C62">
        <v>0.66210002000000001</v>
      </c>
      <c r="D62">
        <v>689.96801758000004</v>
      </c>
      <c r="E62">
        <v>1.4770000000000001</v>
      </c>
      <c r="F62">
        <v>9.9000003020963209E+37</v>
      </c>
      <c r="G62">
        <v>1.56830001</v>
      </c>
      <c r="H62">
        <v>9.9000003020963209E+37</v>
      </c>
      <c r="J62" s="2">
        <f>TREND(Calibration!$A$2:$A$4,Calibration!$B$2:$B$4,C62)</f>
        <v>440.02062202118799</v>
      </c>
      <c r="K62" s="2">
        <f>TREND(Calibration!$A$2:$A$4,Calibration!$C$2:$C$4,E62)</f>
        <v>582.20519481497774</v>
      </c>
      <c r="L62" s="2">
        <f>TREND(Calibration!$A$2:$A$4,Calibration!$D$2:$D$4,G62)</f>
        <v>602.48014054498003</v>
      </c>
    </row>
    <row r="63" spans="1:12" x14ac:dyDescent="0.25">
      <c r="A63">
        <v>305087</v>
      </c>
      <c r="B63">
        <v>14.58100033</v>
      </c>
      <c r="C63">
        <v>0.66049999000000004</v>
      </c>
      <c r="D63">
        <v>627.21600341999999</v>
      </c>
      <c r="E63">
        <v>1.43490005</v>
      </c>
      <c r="F63">
        <v>9.9000003020963209E+37</v>
      </c>
      <c r="G63">
        <v>1.57149994</v>
      </c>
      <c r="H63">
        <v>9.9000003020963209E+37</v>
      </c>
      <c r="J63" s="2">
        <f>TREND(Calibration!$A$2:$A$4,Calibration!$B$2:$B$4,C63)</f>
        <v>439.03686263039287</v>
      </c>
      <c r="K63" s="2">
        <f>TREND(Calibration!$A$2:$A$4,Calibration!$C$2:$C$4,E63)</f>
        <v>565.31371597040402</v>
      </c>
      <c r="L63" s="2">
        <f>TREND(Calibration!$A$2:$A$4,Calibration!$D$2:$D$4,G63)</f>
        <v>603.8042772491923</v>
      </c>
    </row>
    <row r="64" spans="1:12" x14ac:dyDescent="0.25">
      <c r="A64">
        <v>310089</v>
      </c>
      <c r="B64">
        <v>14.66899967</v>
      </c>
      <c r="C64">
        <v>0.66479999000000001</v>
      </c>
      <c r="D64">
        <v>313.21200562000001</v>
      </c>
      <c r="E64">
        <v>1.3652000399999999</v>
      </c>
      <c r="F64">
        <v>9.9000003020963209E+37</v>
      </c>
      <c r="G64">
        <v>1.57579994</v>
      </c>
      <c r="H64">
        <v>804.31701659999999</v>
      </c>
      <c r="J64" s="2">
        <f>TREND(Calibration!$A$2:$A$4,Calibration!$B$2:$B$4,C64)</f>
        <v>441.68066642183362</v>
      </c>
      <c r="K64" s="2">
        <f>TREND(Calibration!$A$2:$A$4,Calibration!$C$2:$C$4,E64)</f>
        <v>537.34845129950588</v>
      </c>
      <c r="L64" s="2">
        <f>TREND(Calibration!$A$2:$A$4,Calibration!$D$2:$D$4,G64)</f>
        <v>605.58362486870681</v>
      </c>
    </row>
    <row r="65" spans="1:12" x14ac:dyDescent="0.25">
      <c r="A65">
        <v>315087</v>
      </c>
      <c r="B65">
        <v>14.63300037</v>
      </c>
      <c r="C65">
        <v>0.65670002000000005</v>
      </c>
      <c r="D65">
        <v>1160.7709960899999</v>
      </c>
      <c r="E65">
        <v>1.3581999499999999</v>
      </c>
      <c r="F65">
        <v>893.37902831999997</v>
      </c>
      <c r="G65">
        <v>1.5811999999999999</v>
      </c>
      <c r="H65">
        <v>9.9000003020963209E+37</v>
      </c>
      <c r="J65" s="2">
        <f>TREND(Calibration!$A$2:$A$4,Calibration!$B$2:$B$4,C65)</f>
        <v>436.70049632961121</v>
      </c>
      <c r="K65" s="2">
        <f>TREND(Calibration!$A$2:$A$4,Calibration!$C$2:$C$4,E65)</f>
        <v>534.53985242598912</v>
      </c>
      <c r="L65" s="2">
        <f>TREND(Calibration!$A$2:$A$4,Calibration!$D$2:$D$4,G65)</f>
        <v>607.81817926550559</v>
      </c>
    </row>
    <row r="66" spans="1:12" x14ac:dyDescent="0.25">
      <c r="A66">
        <v>320099</v>
      </c>
      <c r="B66">
        <v>14.690999980000001</v>
      </c>
      <c r="C66">
        <v>0.65609998000000003</v>
      </c>
      <c r="D66">
        <v>586.48101807</v>
      </c>
      <c r="E66">
        <v>1.3100999600000001</v>
      </c>
      <c r="F66">
        <v>9.9000003020963209E+37</v>
      </c>
      <c r="G66">
        <v>1.5829000499999999</v>
      </c>
      <c r="H66">
        <v>9.9000003020963209E+37</v>
      </c>
      <c r="J66" s="2">
        <f>TREND(Calibration!$A$2:$A$4,Calibration!$B$2:$B$4,C66)</f>
        <v>436.33156888146794</v>
      </c>
      <c r="K66" s="2">
        <f>TREND(Calibration!$A$2:$A$4,Calibration!$C$2:$C$4,E66)</f>
        <v>515.24101802097903</v>
      </c>
      <c r="L66" s="2">
        <f>TREND(Calibration!$A$2:$A$4,Calibration!$D$2:$D$4,G66)</f>
        <v>608.52166296796031</v>
      </c>
    </row>
    <row r="67" spans="1:12" x14ac:dyDescent="0.25">
      <c r="A67">
        <v>325088</v>
      </c>
      <c r="B67">
        <v>14.67199993</v>
      </c>
      <c r="C67">
        <v>0.65399998000000004</v>
      </c>
      <c r="D67">
        <v>743.81298828000001</v>
      </c>
      <c r="E67">
        <v>1.41439998</v>
      </c>
      <c r="F67">
        <v>1085.84997559</v>
      </c>
      <c r="G67">
        <v>1.58070004</v>
      </c>
      <c r="H67">
        <v>9.9000003020963209E+37</v>
      </c>
      <c r="J67" s="2">
        <f>TREND(Calibration!$A$2:$A$4,Calibration!$B$2:$B$4,C67)</f>
        <v>435.0404088902992</v>
      </c>
      <c r="K67" s="2">
        <f>TREND(Calibration!$A$2:$A$4,Calibration!$C$2:$C$4,E67)</f>
        <v>557.08861122046301</v>
      </c>
      <c r="L67" s="2">
        <f>TREND(Calibration!$A$2:$A$4,Calibration!$D$2:$D$4,G67)</f>
        <v>607.61129493158649</v>
      </c>
    </row>
    <row r="68" spans="1:12" x14ac:dyDescent="0.25">
      <c r="A68">
        <v>330101</v>
      </c>
      <c r="B68">
        <v>14.6590004</v>
      </c>
      <c r="C68">
        <v>0.64859997999999996</v>
      </c>
      <c r="D68">
        <v>652.92797852000001</v>
      </c>
      <c r="E68">
        <v>1.32360005</v>
      </c>
      <c r="F68">
        <v>650.72601318</v>
      </c>
      <c r="G68">
        <v>1.57959998</v>
      </c>
      <c r="H68">
        <v>9.9000003020963209E+37</v>
      </c>
      <c r="J68" s="2">
        <f>TREND(Calibration!$A$2:$A$4,Calibration!$B$2:$B$4,C68)</f>
        <v>431.72028319872237</v>
      </c>
      <c r="K68" s="2">
        <f>TREND(Calibration!$A$2:$A$4,Calibration!$C$2:$C$4,E68)</f>
        <v>520.65756803196098</v>
      </c>
      <c r="L68" s="2">
        <f>TREND(Calibration!$A$2:$A$4,Calibration!$D$2:$D$4,G68)</f>
        <v>607.15608815430198</v>
      </c>
    </row>
    <row r="69" spans="1:12" x14ac:dyDescent="0.25">
      <c r="A69">
        <v>335089</v>
      </c>
      <c r="B69">
        <v>14.70100021</v>
      </c>
      <c r="C69">
        <v>0.65880000999999999</v>
      </c>
      <c r="D69">
        <v>854.81500243999994</v>
      </c>
      <c r="E69">
        <v>1.30309999</v>
      </c>
      <c r="F69">
        <v>734.54998779000005</v>
      </c>
      <c r="G69">
        <v>1.5822999499999999</v>
      </c>
      <c r="H69">
        <v>9.9000003020963209E+37</v>
      </c>
      <c r="J69" s="2">
        <f>TREND(Calibration!$A$2:$A$4,Calibration!$B$2:$B$4,C69)</f>
        <v>437.99165017239903</v>
      </c>
      <c r="K69" s="2">
        <f>TREND(Calibration!$A$2:$A$4,Calibration!$C$2:$C$4,E69)</f>
        <v>512.43246729425243</v>
      </c>
      <c r="L69" s="2">
        <f>TREND(Calibration!$A$2:$A$4,Calibration!$D$2:$D$4,G69)</f>
        <v>608.27334052459514</v>
      </c>
    </row>
    <row r="70" spans="1:12" x14ac:dyDescent="0.25">
      <c r="A70">
        <v>340089</v>
      </c>
      <c r="B70">
        <v>14.68799973</v>
      </c>
      <c r="C70">
        <v>0.66149997999999999</v>
      </c>
      <c r="D70">
        <v>869.96801758000004</v>
      </c>
      <c r="E70">
        <v>1.3571000099999999</v>
      </c>
      <c r="F70">
        <v>920.35400390999996</v>
      </c>
      <c r="G70">
        <v>1.57959998</v>
      </c>
      <c r="H70">
        <v>1056.6080322299999</v>
      </c>
      <c r="J70" s="2">
        <f>TREND(Calibration!$A$2:$A$4,Calibration!$B$2:$B$4,C70)</f>
        <v>439.65169457304467</v>
      </c>
      <c r="K70" s="2">
        <f>TREND(Calibration!$A$2:$A$4,Calibration!$C$2:$C$4,E70)</f>
        <v>534.09853092227468</v>
      </c>
      <c r="L70" s="2">
        <f>TREND(Calibration!$A$2:$A$4,Calibration!$D$2:$D$4,G70)</f>
        <v>607.15608815430198</v>
      </c>
    </row>
    <row r="71" spans="1:12" x14ac:dyDescent="0.25">
      <c r="A71">
        <v>345088</v>
      </c>
      <c r="B71">
        <v>14.59399986</v>
      </c>
      <c r="C71">
        <v>0.65880000999999999</v>
      </c>
      <c r="D71">
        <v>9.9000003020963209E+37</v>
      </c>
      <c r="E71">
        <v>1.51479995</v>
      </c>
      <c r="F71">
        <v>261.33401488999999</v>
      </c>
      <c r="G71">
        <v>1.57749999</v>
      </c>
      <c r="H71">
        <v>9.9000003020963209E+37</v>
      </c>
      <c r="J71" s="2">
        <f>TREND(Calibration!$A$2:$A$4,Calibration!$B$2:$B$4,C71)</f>
        <v>437.99165017239903</v>
      </c>
      <c r="K71" s="2">
        <f>TREND(Calibration!$A$2:$A$4,Calibration!$C$2:$C$4,E71)</f>
        <v>597.37141367630522</v>
      </c>
      <c r="L71" s="2">
        <f>TREND(Calibration!$A$2:$A$4,Calibration!$D$2:$D$4,G71)</f>
        <v>606.28710857116153</v>
      </c>
    </row>
    <row r="72" spans="1:12" x14ac:dyDescent="0.25">
      <c r="A72">
        <v>350088</v>
      </c>
      <c r="B72">
        <v>14.54800034</v>
      </c>
      <c r="C72">
        <v>0.66420000999999995</v>
      </c>
      <c r="D72">
        <v>948.54797363</v>
      </c>
      <c r="E72">
        <v>1.4549000299999999</v>
      </c>
      <c r="F72">
        <v>789.77502441000001</v>
      </c>
      <c r="G72">
        <v>1.57749999</v>
      </c>
      <c r="H72">
        <v>9.9000003020963209E+37</v>
      </c>
      <c r="J72" s="2">
        <f>TREND(Calibration!$A$2:$A$4,Calibration!$B$2:$B$4,C72)</f>
        <v>441.31177586397581</v>
      </c>
      <c r="K72" s="2">
        <f>TREND(Calibration!$A$2:$A$4,Calibration!$C$2:$C$4,E72)</f>
        <v>573.33817298429346</v>
      </c>
      <c r="L72" s="2">
        <f>TREND(Calibration!$A$2:$A$4,Calibration!$D$2:$D$4,G72)</f>
        <v>606.28710857116153</v>
      </c>
    </row>
    <row r="73" spans="1:12" x14ac:dyDescent="0.25">
      <c r="A73">
        <v>355089</v>
      </c>
      <c r="B73">
        <v>14.510000229999999</v>
      </c>
      <c r="C73">
        <v>0.66589999</v>
      </c>
      <c r="D73">
        <v>861.95098876999998</v>
      </c>
      <c r="E73">
        <v>1.3571000099999999</v>
      </c>
      <c r="F73">
        <v>871.90600586000005</v>
      </c>
      <c r="G73">
        <v>1.58070004</v>
      </c>
      <c r="H73">
        <v>977.97198486000002</v>
      </c>
      <c r="J73" s="2">
        <f>TREND(Calibration!$A$2:$A$4,Calibration!$B$2:$B$4,C73)</f>
        <v>442.35698832196965</v>
      </c>
      <c r="K73" s="2">
        <f>TREND(Calibration!$A$2:$A$4,Calibration!$C$2:$C$4,E73)</f>
        <v>534.09853092227468</v>
      </c>
      <c r="L73" s="2">
        <f>TREND(Calibration!$A$2:$A$4,Calibration!$D$2:$D$4,G73)</f>
        <v>607.61129493158649</v>
      </c>
    </row>
    <row r="74" spans="1:12" x14ac:dyDescent="0.25">
      <c r="A74">
        <v>360088</v>
      </c>
      <c r="B74">
        <v>14.48400021</v>
      </c>
      <c r="C74">
        <v>0.66970003</v>
      </c>
      <c r="D74">
        <v>1076.3260498</v>
      </c>
      <c r="E74">
        <v>1.39709997</v>
      </c>
      <c r="F74">
        <v>796.23297118999994</v>
      </c>
      <c r="G74">
        <v>1.58560002</v>
      </c>
      <c r="H74">
        <v>9.9000003020963209E+37</v>
      </c>
      <c r="J74" s="2">
        <f>TREND(Calibration!$A$2:$A$4,Calibration!$B$2:$B$4,C74)</f>
        <v>444.69339766141769</v>
      </c>
      <c r="K74" s="2">
        <f>TREND(Calibration!$A$2:$A$4,Calibration!$C$2:$C$4,E74)</f>
        <v>550.1474449500538</v>
      </c>
      <c r="L74" s="2">
        <f>TREND(Calibration!$A$2:$A$4,Calibration!$D$2:$D$4,G74)</f>
        <v>609.63891533825347</v>
      </c>
    </row>
    <row r="75" spans="1:12" x14ac:dyDescent="0.25">
      <c r="A75">
        <v>365089</v>
      </c>
      <c r="B75">
        <v>14.49699974</v>
      </c>
      <c r="C75">
        <v>0.66320002</v>
      </c>
      <c r="D75">
        <v>9.9000003020963209E+37</v>
      </c>
      <c r="E75">
        <v>1.43649995</v>
      </c>
      <c r="F75">
        <v>1090.6729736299999</v>
      </c>
      <c r="G75">
        <v>1.5925999900000001</v>
      </c>
      <c r="H75">
        <v>9.9000003020963209E+37</v>
      </c>
      <c r="J75" s="2">
        <f>TREND(Calibration!$A$2:$A$4,Calibration!$B$2:$B$4,C75)</f>
        <v>440.69694392132402</v>
      </c>
      <c r="K75" s="2">
        <f>TREND(Calibration!$A$2:$A$4,Calibration!$C$2:$C$4,E75)</f>
        <v>565.95563305114717</v>
      </c>
      <c r="L75" s="2">
        <f>TREND(Calibration!$A$2:$A$4,Calibration!$D$2:$D$4,G75)</f>
        <v>612.53551532806114</v>
      </c>
    </row>
    <row r="76" spans="1:12" x14ac:dyDescent="0.25">
      <c r="A76">
        <v>370101</v>
      </c>
      <c r="B76">
        <v>14.45400047</v>
      </c>
      <c r="C76">
        <v>0.66750001999999997</v>
      </c>
      <c r="D76">
        <v>1309.4530029299999</v>
      </c>
      <c r="E76">
        <v>1.4052</v>
      </c>
      <c r="F76">
        <v>518.47998046999999</v>
      </c>
      <c r="G76">
        <v>1.59739995</v>
      </c>
      <c r="H76">
        <v>9.9000003020963209E+37</v>
      </c>
      <c r="J76" s="2">
        <f>TREND(Calibration!$A$2:$A$4,Calibration!$B$2:$B$4,C76)</f>
        <v>443.34074771276477</v>
      </c>
      <c r="K76" s="2">
        <f>TREND(Calibration!$A$2:$A$4,Calibration!$C$2:$C$4,E76)</f>
        <v>553.39736532728489</v>
      </c>
      <c r="L76" s="2">
        <f>TREND(Calibration!$A$2:$A$4,Calibration!$D$2:$D$4,G76)</f>
        <v>614.52174728149464</v>
      </c>
    </row>
    <row r="77" spans="1:12" x14ac:dyDescent="0.25">
      <c r="A77">
        <v>375089</v>
      </c>
      <c r="B77">
        <v>14.461000439999999</v>
      </c>
      <c r="C77">
        <v>0.66589999</v>
      </c>
      <c r="D77">
        <v>596.66802978999999</v>
      </c>
      <c r="E77">
        <v>1.39380002</v>
      </c>
      <c r="F77">
        <v>825.17401123000002</v>
      </c>
      <c r="G77">
        <v>1.59529996</v>
      </c>
      <c r="H77">
        <v>9.9000003020963209E+37</v>
      </c>
      <c r="J77" s="2">
        <f>TREND(Calibration!$A$2:$A$4,Calibration!$B$2:$B$4,C77)</f>
        <v>442.35698832196965</v>
      </c>
      <c r="K77" s="2">
        <f>TREND(Calibration!$A$2:$A$4,Calibration!$C$2:$C$4,E77)</f>
        <v>548.82342827988782</v>
      </c>
      <c r="L77" s="2">
        <f>TREND(Calibration!$A$2:$A$4,Calibration!$D$2:$D$4,G77)</f>
        <v>613.65276769835418</v>
      </c>
    </row>
    <row r="78" spans="1:12" x14ac:dyDescent="0.25">
      <c r="A78">
        <v>380089</v>
      </c>
      <c r="B78">
        <v>14.43799973</v>
      </c>
      <c r="C78">
        <v>0.67019998999999997</v>
      </c>
      <c r="D78">
        <v>479.91699218999997</v>
      </c>
      <c r="E78">
        <v>1.3711999699999999</v>
      </c>
      <c r="F78">
        <v>837.13897704999999</v>
      </c>
      <c r="G78">
        <v>1.5811999999999999</v>
      </c>
      <c r="H78">
        <v>9.9000003020963209E+37</v>
      </c>
      <c r="J78" s="2">
        <f>TREND(Calibration!$A$2:$A$4,Calibration!$B$2:$B$4,C78)</f>
        <v>445.0007921134104</v>
      </c>
      <c r="K78" s="2">
        <f>TREND(Calibration!$A$2:$A$4,Calibration!$C$2:$C$4,E78)</f>
        <v>539.75576272538456</v>
      </c>
      <c r="L78" s="2">
        <f>TREND(Calibration!$A$2:$A$4,Calibration!$D$2:$D$4,G78)</f>
        <v>607.81817926550559</v>
      </c>
    </row>
    <row r="79" spans="1:12" x14ac:dyDescent="0.25">
      <c r="A79">
        <v>385089</v>
      </c>
      <c r="B79">
        <v>14.493000029999999</v>
      </c>
      <c r="C79">
        <v>0.6724</v>
      </c>
      <c r="D79">
        <v>585.69396973000005</v>
      </c>
      <c r="E79">
        <v>1.3717000500000001</v>
      </c>
      <c r="F79">
        <v>785.56701659999999</v>
      </c>
      <c r="G79">
        <v>1.5742000300000001</v>
      </c>
      <c r="H79">
        <v>9.9000003020963209E+37</v>
      </c>
      <c r="J79" s="2">
        <f>TREND(Calibration!$A$2:$A$4,Calibration!$B$2:$B$4,C79)</f>
        <v>446.35344206206338</v>
      </c>
      <c r="K79" s="2">
        <f>TREND(Calibration!$A$2:$A$4,Calibration!$C$2:$C$4,E79)</f>
        <v>539.95640644920366</v>
      </c>
      <c r="L79" s="2">
        <f>TREND(Calibration!$A$2:$A$4,Calibration!$D$2:$D$4,G79)</f>
        <v>604.92157927569815</v>
      </c>
    </row>
    <row r="80" spans="1:12" x14ac:dyDescent="0.25">
      <c r="A80">
        <v>390089</v>
      </c>
      <c r="B80">
        <v>14.50599957</v>
      </c>
      <c r="C80">
        <v>0.67019998999999997</v>
      </c>
      <c r="D80">
        <v>779.72198486000002</v>
      </c>
      <c r="E80">
        <v>1.36580002</v>
      </c>
      <c r="F80">
        <v>749.42297363</v>
      </c>
      <c r="G80">
        <v>1.57149994</v>
      </c>
      <c r="H80">
        <v>9.9000003020963209E+37</v>
      </c>
      <c r="J80" s="2">
        <f>TREND(Calibration!$A$2:$A$4,Calibration!$B$2:$B$4,C80)</f>
        <v>445.0007921134104</v>
      </c>
      <c r="K80" s="2">
        <f>TREND(Calibration!$A$2:$A$4,Calibration!$C$2:$C$4,E80)</f>
        <v>537.58917722619151</v>
      </c>
      <c r="L80" s="2">
        <f>TREND(Calibration!$A$2:$A$4,Calibration!$D$2:$D$4,G80)</f>
        <v>603.8042772491923</v>
      </c>
    </row>
    <row r="81" spans="1:12" x14ac:dyDescent="0.25">
      <c r="A81">
        <v>395089</v>
      </c>
      <c r="B81">
        <v>14.519000050000001</v>
      </c>
      <c r="C81">
        <v>0.67510002999999996</v>
      </c>
      <c r="D81">
        <v>971.84197998000002</v>
      </c>
      <c r="E81">
        <v>1.35549998</v>
      </c>
      <c r="F81">
        <v>511.68301392000001</v>
      </c>
      <c r="G81">
        <v>1.56939995</v>
      </c>
      <c r="H81">
        <v>9.9000003020963209E+37</v>
      </c>
      <c r="J81" s="2">
        <f>TREND(Calibration!$A$2:$A$4,Calibration!$B$2:$B$4,C81)</f>
        <v>448.01352335299447</v>
      </c>
      <c r="K81" s="2">
        <f>TREND(Calibration!$A$2:$A$4,Calibration!$C$2:$C$4,E81)</f>
        <v>533.45656168250889</v>
      </c>
      <c r="L81" s="2">
        <f>TREND(Calibration!$A$2:$A$4,Calibration!$D$2:$D$4,G81)</f>
        <v>602.93529766605184</v>
      </c>
    </row>
    <row r="82" spans="1:12" x14ac:dyDescent="0.25">
      <c r="A82">
        <v>400089</v>
      </c>
      <c r="B82">
        <v>14.55799961</v>
      </c>
      <c r="C82">
        <v>0.67510002999999996</v>
      </c>
      <c r="D82">
        <v>930.76702881000006</v>
      </c>
      <c r="E82">
        <v>1.3900999999999999</v>
      </c>
      <c r="F82">
        <v>621.02301024999997</v>
      </c>
      <c r="G82">
        <v>1.57149994</v>
      </c>
      <c r="H82">
        <v>9.9000003020963209E+37</v>
      </c>
      <c r="J82" s="2">
        <f>TREND(Calibration!$A$2:$A$4,Calibration!$B$2:$B$4,C82)</f>
        <v>448.01352335299447</v>
      </c>
      <c r="K82" s="2">
        <f>TREND(Calibration!$A$2:$A$4,Calibration!$C$2:$C$4,E82)</f>
        <v>547.3388942233272</v>
      </c>
      <c r="L82" s="2">
        <f>TREND(Calibration!$A$2:$A$4,Calibration!$D$2:$D$4,G82)</f>
        <v>603.8042772491923</v>
      </c>
    </row>
    <row r="83" spans="1:12" x14ac:dyDescent="0.25">
      <c r="A83">
        <v>405089</v>
      </c>
      <c r="B83">
        <v>14.600000380000001</v>
      </c>
      <c r="C83">
        <v>0.6724</v>
      </c>
      <c r="D83">
        <v>9.9000003020963209E+37</v>
      </c>
      <c r="E83">
        <v>1.3479000299999999</v>
      </c>
      <c r="F83">
        <v>532.42901611000002</v>
      </c>
      <c r="G83">
        <v>1.5699000400000001</v>
      </c>
      <c r="H83">
        <v>9.9000003020963209E+37</v>
      </c>
      <c r="J83" s="2">
        <f>TREND(Calibration!$A$2:$A$4,Calibration!$B$2:$B$4,C83)</f>
        <v>446.35344206206338</v>
      </c>
      <c r="K83" s="2">
        <f>TREND(Calibration!$A$2:$A$4,Calibration!$C$2:$C$4,E83)</f>
        <v>530.40728502909667</v>
      </c>
      <c r="L83" s="2">
        <f>TREND(Calibration!$A$2:$A$4,Calibration!$D$2:$D$4,G83)</f>
        <v>603.14223579420138</v>
      </c>
    </row>
    <row r="84" spans="1:12" x14ac:dyDescent="0.25">
      <c r="A84">
        <v>410088</v>
      </c>
      <c r="B84">
        <v>14.65600014</v>
      </c>
      <c r="C84">
        <v>0.67989999000000001</v>
      </c>
      <c r="D84">
        <v>1365.5510253899999</v>
      </c>
      <c r="E84">
        <v>1.4046000199999999</v>
      </c>
      <c r="F84">
        <v>681.47302246000004</v>
      </c>
      <c r="G84">
        <v>1.57369995</v>
      </c>
      <c r="H84">
        <v>9.9000003020963209E+37</v>
      </c>
      <c r="J84" s="2">
        <f>TREND(Calibration!$A$2:$A$4,Calibration!$B$2:$B$4,C84)</f>
        <v>450.96472159642798</v>
      </c>
      <c r="K84" s="2">
        <f>TREND(Calibration!$A$2:$A$4,Calibration!$C$2:$C$4,E84)</f>
        <v>553.15663940059926</v>
      </c>
      <c r="L84" s="2">
        <f>TREND(Calibration!$A$2:$A$4,Calibration!$D$2:$D$4,G84)</f>
        <v>604.71464528556623</v>
      </c>
    </row>
    <row r="85" spans="1:12" x14ac:dyDescent="0.25">
      <c r="A85">
        <v>415089</v>
      </c>
      <c r="B85">
        <v>14.67399979</v>
      </c>
      <c r="C85">
        <v>0.67610002000000002</v>
      </c>
      <c r="D85">
        <v>9.9000003020963209E+37</v>
      </c>
      <c r="E85">
        <v>1.3603999600000001</v>
      </c>
      <c r="F85">
        <v>735.76898193</v>
      </c>
      <c r="G85">
        <v>1.5726000099999999</v>
      </c>
      <c r="H85">
        <v>1311.7760009799999</v>
      </c>
      <c r="J85" s="2">
        <f>TREND(Calibration!$A$2:$A$4,Calibration!$B$2:$B$4,C85)</f>
        <v>448.62835529564632</v>
      </c>
      <c r="K85" s="2">
        <f>TREND(Calibration!$A$2:$A$4,Calibration!$C$2:$C$4,E85)</f>
        <v>535.42254759244065</v>
      </c>
      <c r="L85" s="2">
        <f>TREND(Calibration!$A$2:$A$4,Calibration!$D$2:$D$4,G85)</f>
        <v>604.25948816449443</v>
      </c>
    </row>
    <row r="86" spans="1:12" x14ac:dyDescent="0.25">
      <c r="A86">
        <v>420090</v>
      </c>
      <c r="B86">
        <v>14.666999819999999</v>
      </c>
      <c r="C86">
        <v>0.67510002999999996</v>
      </c>
      <c r="D86">
        <v>979.22302246000004</v>
      </c>
      <c r="E86">
        <v>1.42680001</v>
      </c>
      <c r="F86">
        <v>679.44000243999994</v>
      </c>
      <c r="G86">
        <v>1.5779999499999999</v>
      </c>
      <c r="H86">
        <v>9.9000003020963209E+37</v>
      </c>
      <c r="J86" s="2">
        <f>TREND(Calibration!$A$2:$A$4,Calibration!$B$2:$B$4,C86)</f>
        <v>448.01352335299447</v>
      </c>
      <c r="K86" s="2">
        <f>TREND(Calibration!$A$2:$A$4,Calibration!$C$2:$C$4,E86)</f>
        <v>562.06379158094035</v>
      </c>
      <c r="L86" s="2">
        <f>TREND(Calibration!$A$2:$A$4,Calibration!$D$2:$D$4,G86)</f>
        <v>606.49399290508063</v>
      </c>
    </row>
    <row r="87" spans="1:12" x14ac:dyDescent="0.25">
      <c r="A87">
        <v>425090</v>
      </c>
      <c r="B87">
        <v>14.68299961</v>
      </c>
      <c r="C87">
        <v>0.67070001000000001</v>
      </c>
      <c r="D87">
        <v>9.9000003020963209E+37</v>
      </c>
      <c r="E87">
        <v>1.36090004</v>
      </c>
      <c r="F87">
        <v>552.67999268000005</v>
      </c>
      <c r="G87">
        <v>1.5834000100000001</v>
      </c>
      <c r="H87">
        <v>9.9000003020963209E+37</v>
      </c>
      <c r="J87" s="2">
        <f>TREND(Calibration!$A$2:$A$4,Calibration!$B$2:$B$4,C87)</f>
        <v>445.30822345568862</v>
      </c>
      <c r="K87" s="2">
        <f>TREND(Calibration!$A$2:$A$4,Calibration!$C$2:$C$4,E87)</f>
        <v>535.62319131625964</v>
      </c>
      <c r="L87" s="2">
        <f>TREND(Calibration!$A$2:$A$4,Calibration!$D$2:$D$4,G87)</f>
        <v>608.72854730187964</v>
      </c>
    </row>
    <row r="88" spans="1:12" x14ac:dyDescent="0.25">
      <c r="A88">
        <v>430089</v>
      </c>
      <c r="B88">
        <v>14.72000027</v>
      </c>
      <c r="C88">
        <v>0.67019998999999997</v>
      </c>
      <c r="D88">
        <v>-9.9000003020963209E+37</v>
      </c>
      <c r="E88">
        <v>1.3766000300000001</v>
      </c>
      <c r="F88">
        <v>1270.3430175799999</v>
      </c>
      <c r="G88">
        <v>1.58609998</v>
      </c>
      <c r="H88">
        <v>1070.7039794899999</v>
      </c>
      <c r="J88" s="2">
        <f>TREND(Calibration!$A$2:$A$4,Calibration!$B$2:$B$4,C88)</f>
        <v>445.0007921134104</v>
      </c>
      <c r="K88" s="2">
        <f>TREND(Calibration!$A$2:$A$4,Calibration!$C$2:$C$4,E88)</f>
        <v>541.92239235913553</v>
      </c>
      <c r="L88" s="2">
        <f>TREND(Calibration!$A$2:$A$4,Calibration!$D$2:$D$4,G88)</f>
        <v>609.84579967217269</v>
      </c>
    </row>
    <row r="89" spans="1:12" x14ac:dyDescent="0.25">
      <c r="A89">
        <v>435090</v>
      </c>
      <c r="B89">
        <v>14.678000450000001</v>
      </c>
      <c r="C89">
        <v>0.66909998999999998</v>
      </c>
      <c r="D89">
        <v>1066.7619628899999</v>
      </c>
      <c r="E89">
        <v>1.3684999900000001</v>
      </c>
      <c r="F89">
        <v>599.69201659999999</v>
      </c>
      <c r="G89">
        <v>1.5882999900000001</v>
      </c>
      <c r="H89">
        <v>9.9000003020963209E+37</v>
      </c>
      <c r="J89" s="2">
        <f>TREND(Calibration!$A$2:$A$4,Calibration!$B$2:$B$4,C89)</f>
        <v>444.32447021327442</v>
      </c>
      <c r="K89" s="2">
        <f>TREND(Calibration!$A$2:$A$4,Calibration!$C$2:$C$4,E89)</f>
        <v>538.67246796967186</v>
      </c>
      <c r="L89" s="2">
        <f>TREND(Calibration!$A$2:$A$4,Calibration!$D$2:$D$4,G89)</f>
        <v>610.75616770854663</v>
      </c>
    </row>
    <row r="90" spans="1:12" x14ac:dyDescent="0.25">
      <c r="A90">
        <v>440090</v>
      </c>
      <c r="B90">
        <v>14.6590004</v>
      </c>
      <c r="C90">
        <v>0.66909998999999998</v>
      </c>
      <c r="D90">
        <v>1013.8079834</v>
      </c>
      <c r="E90">
        <v>1.3501000400000001</v>
      </c>
      <c r="F90">
        <v>613.65002441000001</v>
      </c>
      <c r="G90">
        <v>1.58449996</v>
      </c>
      <c r="H90">
        <v>9.9000003020963209E+37</v>
      </c>
      <c r="J90" s="2">
        <f>TREND(Calibration!$A$2:$A$4,Calibration!$B$2:$B$4,C90)</f>
        <v>444.32447021327442</v>
      </c>
      <c r="K90" s="2">
        <f>TREND(Calibration!$A$2:$A$4,Calibration!$C$2:$C$4,E90)</f>
        <v>531.2899801955482</v>
      </c>
      <c r="L90" s="2">
        <f>TREND(Calibration!$A$2:$A$4,Calibration!$D$2:$D$4,G90)</f>
        <v>609.18370856096908</v>
      </c>
    </row>
    <row r="91" spans="1:12" x14ac:dyDescent="0.25">
      <c r="A91">
        <v>445089</v>
      </c>
      <c r="B91">
        <v>14.64599991</v>
      </c>
      <c r="C91">
        <v>0.66640001999999998</v>
      </c>
      <c r="D91">
        <v>858.76599121000004</v>
      </c>
      <c r="E91">
        <v>1.30799997</v>
      </c>
      <c r="F91">
        <v>647.57501220999995</v>
      </c>
      <c r="G91">
        <v>1.58449996</v>
      </c>
      <c r="H91">
        <v>9.9000003020963209E+37</v>
      </c>
      <c r="J91" s="2">
        <f>TREND(Calibration!$A$2:$A$4,Calibration!$B$2:$B$4,C91)</f>
        <v>442.66442581262874</v>
      </c>
      <c r="K91" s="2">
        <f>TREND(Calibration!$A$2:$A$4,Calibration!$C$2:$C$4,E91)</f>
        <v>514.39845320418419</v>
      </c>
      <c r="L91" s="2">
        <f>TREND(Calibration!$A$2:$A$4,Calibration!$D$2:$D$4,G91)</f>
        <v>609.18370856096908</v>
      </c>
    </row>
    <row r="92" spans="1:12" x14ac:dyDescent="0.25">
      <c r="A92">
        <v>450089</v>
      </c>
      <c r="B92">
        <v>14.60999966</v>
      </c>
      <c r="C92">
        <v>0.66100000999999997</v>
      </c>
      <c r="D92">
        <v>1070.1269531200001</v>
      </c>
      <c r="E92">
        <v>1.30799997</v>
      </c>
      <c r="F92">
        <v>295.44400023999998</v>
      </c>
      <c r="G92">
        <v>1.58560002</v>
      </c>
      <c r="H92">
        <v>9.9000003020963209E+37</v>
      </c>
      <c r="J92" s="2">
        <f>TREND(Calibration!$A$2:$A$4,Calibration!$B$2:$B$4,C92)</f>
        <v>439.34429397267104</v>
      </c>
      <c r="K92" s="2">
        <f>TREND(Calibration!$A$2:$A$4,Calibration!$C$2:$C$4,E92)</f>
        <v>514.39845320418419</v>
      </c>
      <c r="L92" s="2">
        <f>TREND(Calibration!$A$2:$A$4,Calibration!$D$2:$D$4,G92)</f>
        <v>609.63891533825347</v>
      </c>
    </row>
    <row r="93" spans="1:12" x14ac:dyDescent="0.25">
      <c r="A93">
        <v>455089</v>
      </c>
      <c r="B93">
        <v>14.597000120000001</v>
      </c>
      <c r="C93">
        <v>0.65719998000000002</v>
      </c>
      <c r="D93">
        <v>648.89801024999997</v>
      </c>
      <c r="E93">
        <v>1.3344000600000001</v>
      </c>
      <c r="F93">
        <v>209.10699463</v>
      </c>
      <c r="G93">
        <v>1.58389997</v>
      </c>
      <c r="H93">
        <v>9.9000003020963209E+37</v>
      </c>
      <c r="J93" s="2">
        <f>TREND(Calibration!$A$2:$A$4,Calibration!$B$2:$B$4,C93)</f>
        <v>437.00789078160392</v>
      </c>
      <c r="K93" s="2">
        <f>TREND(Calibration!$A$2:$A$4,Calibration!$C$2:$C$4,E93)</f>
        <v>524.990783164905</v>
      </c>
      <c r="L93" s="2">
        <f>TREND(Calibration!$A$2:$A$4,Calibration!$D$2:$D$4,G93)</f>
        <v>608.93543163579875</v>
      </c>
    </row>
    <row r="94" spans="1:12" x14ac:dyDescent="0.25">
      <c r="A94">
        <v>460089</v>
      </c>
      <c r="B94">
        <v>14.59399986</v>
      </c>
      <c r="C94">
        <v>0.65289998000000005</v>
      </c>
      <c r="D94">
        <v>528.06799316000001</v>
      </c>
      <c r="E94">
        <v>1.39919996</v>
      </c>
      <c r="F94">
        <v>664.77398682</v>
      </c>
      <c r="G94">
        <v>1.5865999500000001</v>
      </c>
      <c r="H94">
        <v>9.9000003020963209E+37</v>
      </c>
      <c r="J94" s="2">
        <f>TREND(Calibration!$A$2:$A$4,Calibration!$B$2:$B$4,C94)</f>
        <v>434.36408699016317</v>
      </c>
      <c r="K94" s="2">
        <f>TREND(Calibration!$A$2:$A$4,Calibration!$C$2:$C$4,E94)</f>
        <v>550.99000976684852</v>
      </c>
      <c r="L94" s="2">
        <f>TREND(Calibration!$A$2:$A$4,Calibration!$D$2:$D$4,G94)</f>
        <v>610.05268814410965</v>
      </c>
    </row>
    <row r="95" spans="1:12" x14ac:dyDescent="0.25">
      <c r="A95">
        <v>465089</v>
      </c>
      <c r="B95">
        <v>14.58699989</v>
      </c>
      <c r="C95">
        <v>0.65719998000000002</v>
      </c>
      <c r="D95">
        <v>359.74398803999998</v>
      </c>
      <c r="E95">
        <v>1.3748999799999999</v>
      </c>
      <c r="F95">
        <v>9.9000003020963209E+37</v>
      </c>
      <c r="G95">
        <v>1.5877000100000001</v>
      </c>
      <c r="H95">
        <v>9.9000003020963209E+37</v>
      </c>
      <c r="J95" s="2">
        <f>TREND(Calibration!$A$2:$A$4,Calibration!$B$2:$B$4,C95)</f>
        <v>437.00789078160392</v>
      </c>
      <c r="K95" s="2">
        <f>TREND(Calibration!$A$2:$A$4,Calibration!$C$2:$C$4,E95)</f>
        <v>541.24029276971271</v>
      </c>
      <c r="L95" s="2">
        <f>TREND(Calibration!$A$2:$A$4,Calibration!$D$2:$D$4,G95)</f>
        <v>610.50789492139404</v>
      </c>
    </row>
    <row r="96" spans="1:12" x14ac:dyDescent="0.25">
      <c r="A96">
        <v>470089</v>
      </c>
      <c r="B96">
        <v>14.5909996</v>
      </c>
      <c r="C96">
        <v>0.65780002000000004</v>
      </c>
      <c r="D96">
        <v>415.73300171</v>
      </c>
      <c r="E96">
        <v>1.37329996</v>
      </c>
      <c r="F96">
        <v>9.9000003020963209E+37</v>
      </c>
      <c r="G96">
        <v>1.58990002</v>
      </c>
      <c r="H96">
        <v>1097.6469726600001</v>
      </c>
      <c r="J96" s="2">
        <f>TREND(Calibration!$A$2:$A$4,Calibration!$B$2:$B$4,C96)</f>
        <v>437.37681822974724</v>
      </c>
      <c r="K96" s="2">
        <f>TREND(Calibration!$A$2:$A$4,Calibration!$C$2:$C$4,E96)</f>
        <v>540.59832754217928</v>
      </c>
      <c r="L96" s="2">
        <f>TREND(Calibration!$A$2:$A$4,Calibration!$D$2:$D$4,G96)</f>
        <v>611.41826295776798</v>
      </c>
    </row>
    <row r="97" spans="1:12" x14ac:dyDescent="0.25">
      <c r="A97">
        <v>475089</v>
      </c>
      <c r="B97">
        <v>14.60400009</v>
      </c>
      <c r="C97">
        <v>0.65880000999999999</v>
      </c>
      <c r="D97">
        <v>647.66302489999998</v>
      </c>
      <c r="E97">
        <v>1.38469994</v>
      </c>
      <c r="F97">
        <v>9.9000003020963209E+37</v>
      </c>
      <c r="G97">
        <v>1.59200001</v>
      </c>
      <c r="H97">
        <v>1195.75</v>
      </c>
      <c r="J97" s="2">
        <f>TREND(Calibration!$A$2:$A$4,Calibration!$B$2:$B$4,C97)</f>
        <v>437.99165017239903</v>
      </c>
      <c r="K97" s="2">
        <f>TREND(Calibration!$A$2:$A$4,Calibration!$C$2:$C$4,E97)</f>
        <v>545.17226458957634</v>
      </c>
      <c r="L97" s="2">
        <f>TREND(Calibration!$A$2:$A$4,Calibration!$D$2:$D$4,G97)</f>
        <v>612.28724254090844</v>
      </c>
    </row>
    <row r="98" spans="1:12" x14ac:dyDescent="0.25">
      <c r="A98">
        <v>480089</v>
      </c>
      <c r="B98">
        <v>14.58699989</v>
      </c>
      <c r="C98">
        <v>0.65450001000000002</v>
      </c>
      <c r="D98">
        <v>9.9000003020963209E+37</v>
      </c>
      <c r="E98">
        <v>1.3679000100000001</v>
      </c>
      <c r="F98">
        <v>1022.60498047</v>
      </c>
      <c r="G98">
        <v>1.5887999500000001</v>
      </c>
      <c r="H98">
        <v>9.9000003020963209E+37</v>
      </c>
      <c r="J98" s="2">
        <f>TREND(Calibration!$A$2:$A$4,Calibration!$B$2:$B$4,C98)</f>
        <v>435.34784638095829</v>
      </c>
      <c r="K98" s="2">
        <f>TREND(Calibration!$A$2:$A$4,Calibration!$C$2:$C$4,E98)</f>
        <v>538.43174204298623</v>
      </c>
      <c r="L98" s="2">
        <f>TREND(Calibration!$A$2:$A$4,Calibration!$D$2:$D$4,G98)</f>
        <v>610.96305204246585</v>
      </c>
    </row>
    <row r="99" spans="1:12" x14ac:dyDescent="0.25">
      <c r="A99">
        <v>485089</v>
      </c>
      <c r="B99">
        <v>14.51500034</v>
      </c>
      <c r="C99">
        <v>0.65990000999999998</v>
      </c>
      <c r="D99">
        <v>9.9000003020963209E+37</v>
      </c>
      <c r="E99">
        <v>1.3571000099999999</v>
      </c>
      <c r="F99">
        <v>484.19601440000002</v>
      </c>
      <c r="G99">
        <v>1.5877000100000001</v>
      </c>
      <c r="H99">
        <v>9.9000003020963209E+37</v>
      </c>
      <c r="J99" s="2">
        <f>TREND(Calibration!$A$2:$A$4,Calibration!$B$2:$B$4,C99)</f>
        <v>438.66797207253501</v>
      </c>
      <c r="K99" s="2">
        <f>TREND(Calibration!$A$2:$A$4,Calibration!$C$2:$C$4,E99)</f>
        <v>534.09853092227468</v>
      </c>
      <c r="L99" s="2">
        <f>TREND(Calibration!$A$2:$A$4,Calibration!$D$2:$D$4,G99)</f>
        <v>610.50789492139404</v>
      </c>
    </row>
    <row r="100" spans="1:12" x14ac:dyDescent="0.25">
      <c r="A100">
        <v>490089</v>
      </c>
      <c r="B100">
        <v>14.47900009</v>
      </c>
      <c r="C100">
        <v>0.66369997999999997</v>
      </c>
      <c r="D100">
        <v>1027.34997559</v>
      </c>
      <c r="E100">
        <v>1.36409998</v>
      </c>
      <c r="F100">
        <v>344.82400512999999</v>
      </c>
      <c r="G100">
        <v>1.58990002</v>
      </c>
      <c r="H100">
        <v>9.9000003020963209E+37</v>
      </c>
      <c r="J100" s="2">
        <f>TREND(Calibration!$A$2:$A$4,Calibration!$B$2:$B$4,C100)</f>
        <v>441.00433837331673</v>
      </c>
      <c r="K100" s="2">
        <f>TREND(Calibration!$A$2:$A$4,Calibration!$C$2:$C$4,E100)</f>
        <v>536.90708164900127</v>
      </c>
      <c r="L100" s="2">
        <f>TREND(Calibration!$A$2:$A$4,Calibration!$D$2:$D$4,G100)</f>
        <v>611.41826295776798</v>
      </c>
    </row>
    <row r="101" spans="1:12" x14ac:dyDescent="0.25">
      <c r="A101">
        <v>495088</v>
      </c>
      <c r="B101">
        <v>14.446000099999999</v>
      </c>
      <c r="C101">
        <v>0.66750001999999997</v>
      </c>
      <c r="D101">
        <v>482.40100097999999</v>
      </c>
      <c r="E101">
        <v>1.3662999899999999</v>
      </c>
      <c r="F101">
        <v>524.80297852000001</v>
      </c>
      <c r="G101">
        <v>1.5887999500000001</v>
      </c>
      <c r="H101">
        <v>9.9000003020963209E+37</v>
      </c>
      <c r="J101" s="2">
        <f>TREND(Calibration!$A$2:$A$4,Calibration!$B$2:$B$4,C101)</f>
        <v>443.34074771276477</v>
      </c>
      <c r="K101" s="2">
        <f>TREND(Calibration!$A$2:$A$4,Calibration!$C$2:$C$4,E101)</f>
        <v>537.7897768154528</v>
      </c>
      <c r="L101" s="2">
        <f>TREND(Calibration!$A$2:$A$4,Calibration!$D$2:$D$4,G101)</f>
        <v>610.96305204246585</v>
      </c>
    </row>
    <row r="102" spans="1:12" x14ac:dyDescent="0.25">
      <c r="A102">
        <v>500087</v>
      </c>
      <c r="B102">
        <v>14.45300007</v>
      </c>
      <c r="C102">
        <v>0.66909998999999998</v>
      </c>
      <c r="D102">
        <v>477.30999756</v>
      </c>
      <c r="E102">
        <v>1.5964000199999999</v>
      </c>
      <c r="F102">
        <v>1187.0290527300001</v>
      </c>
      <c r="G102">
        <v>1.5925999900000001</v>
      </c>
      <c r="H102">
        <v>9.9000003020963209E+37</v>
      </c>
      <c r="J102" s="2">
        <f>TREND(Calibration!$A$2:$A$4,Calibration!$B$2:$B$4,C102)</f>
        <v>444.32447021327442</v>
      </c>
      <c r="K102" s="2">
        <f>TREND(Calibration!$A$2:$A$4,Calibration!$C$2:$C$4,E102)</f>
        <v>630.11125911841941</v>
      </c>
      <c r="L102" s="2">
        <f>TREND(Calibration!$A$2:$A$4,Calibration!$D$2:$D$4,G102)</f>
        <v>612.53551532806114</v>
      </c>
    </row>
    <row r="103" spans="1:12" x14ac:dyDescent="0.25">
      <c r="A103">
        <v>505088</v>
      </c>
      <c r="B103">
        <v>14.536999700000001</v>
      </c>
      <c r="C103">
        <v>0.66530001000000005</v>
      </c>
      <c r="D103">
        <v>428.73498534999999</v>
      </c>
      <c r="E103">
        <v>1.6088000499999999</v>
      </c>
      <c r="F103">
        <v>9.9000003020963209E+37</v>
      </c>
      <c r="G103">
        <v>1.59739995</v>
      </c>
      <c r="H103">
        <v>954.11798095999995</v>
      </c>
      <c r="J103" s="2">
        <f>TREND(Calibration!$A$2:$A$4,Calibration!$B$2:$B$4,C103)</f>
        <v>441.98809776411184</v>
      </c>
      <c r="K103" s="2">
        <f>TREND(Calibration!$A$2:$A$4,Calibration!$C$2:$C$4,E103)</f>
        <v>635.08643947889686</v>
      </c>
      <c r="L103" s="2">
        <f>TREND(Calibration!$A$2:$A$4,Calibration!$D$2:$D$4,G103)</f>
        <v>614.52174728149464</v>
      </c>
    </row>
    <row r="104" spans="1:12" x14ac:dyDescent="0.25">
      <c r="A104">
        <v>510088</v>
      </c>
      <c r="B104">
        <v>14.56299973</v>
      </c>
      <c r="C104">
        <v>0.66640001999999998</v>
      </c>
      <c r="D104">
        <v>884.71502685999997</v>
      </c>
      <c r="E104">
        <v>1.36360002</v>
      </c>
      <c r="F104">
        <v>9.9000003020963209E+37</v>
      </c>
      <c r="G104">
        <v>1.59800005</v>
      </c>
      <c r="H104">
        <v>9.9000003020963209E+37</v>
      </c>
      <c r="J104" s="2">
        <f>TREND(Calibration!$A$2:$A$4,Calibration!$B$2:$B$4,C104)</f>
        <v>442.66442581262874</v>
      </c>
      <c r="K104" s="2">
        <f>TREND(Calibration!$A$2:$A$4,Calibration!$C$2:$C$4,E104)</f>
        <v>536.70648607197245</v>
      </c>
      <c r="L104" s="2">
        <f>TREND(Calibration!$A$2:$A$4,Calibration!$D$2:$D$4,G104)</f>
        <v>614.77006972485992</v>
      </c>
    </row>
    <row r="105" spans="1:12" x14ac:dyDescent="0.25">
      <c r="A105">
        <v>515088</v>
      </c>
      <c r="B105">
        <v>14.62800026</v>
      </c>
      <c r="C105">
        <v>0.65990000999999998</v>
      </c>
      <c r="D105">
        <v>9.9000003020963209E+37</v>
      </c>
      <c r="E105">
        <v>1.4731999600000001</v>
      </c>
      <c r="F105">
        <v>860.45001220999995</v>
      </c>
      <c r="G105">
        <v>1.59850001</v>
      </c>
      <c r="H105">
        <v>9.9000003020963209E+37</v>
      </c>
      <c r="J105" s="2">
        <f>TREND(Calibration!$A$2:$A$4,Calibration!$B$2:$B$4,C105)</f>
        <v>438.66797207253501</v>
      </c>
      <c r="K105" s="2">
        <f>TREND(Calibration!$A$2:$A$4,Calibration!$C$2:$C$4,E105)</f>
        <v>580.68053040876032</v>
      </c>
      <c r="L105" s="2">
        <f>TREND(Calibration!$A$2:$A$4,Calibration!$D$2:$D$4,G105)</f>
        <v>614.97695405877914</v>
      </c>
    </row>
    <row r="106" spans="1:12" x14ac:dyDescent="0.25">
      <c r="A106">
        <v>520087</v>
      </c>
      <c r="B106">
        <v>14.649000170000001</v>
      </c>
      <c r="C106">
        <v>0.66589999</v>
      </c>
      <c r="D106">
        <v>9.9000003020963209E+37</v>
      </c>
      <c r="E106">
        <v>1.4251999900000001</v>
      </c>
      <c r="F106">
        <v>631.40301513999998</v>
      </c>
      <c r="G106">
        <v>1.59800005</v>
      </c>
      <c r="H106">
        <v>9.9000003020963209E+37</v>
      </c>
      <c r="J106" s="2">
        <f>TREND(Calibration!$A$2:$A$4,Calibration!$B$2:$B$4,C106)</f>
        <v>442.35698832196965</v>
      </c>
      <c r="K106" s="2">
        <f>TREND(Calibration!$A$2:$A$4,Calibration!$C$2:$C$4,E106)</f>
        <v>561.42182635340703</v>
      </c>
      <c r="L106" s="2">
        <f>TREND(Calibration!$A$2:$A$4,Calibration!$D$2:$D$4,G106)</f>
        <v>614.77006972485992</v>
      </c>
    </row>
    <row r="107" spans="1:12" x14ac:dyDescent="0.25">
      <c r="A107">
        <v>525088</v>
      </c>
      <c r="B107">
        <v>14.682000159999999</v>
      </c>
      <c r="C107">
        <v>0.66320002</v>
      </c>
      <c r="D107">
        <v>1293.4079589800001</v>
      </c>
      <c r="E107">
        <v>1.4737999399999999</v>
      </c>
      <c r="F107">
        <v>230.65400696</v>
      </c>
      <c r="G107">
        <v>1.59909999</v>
      </c>
      <c r="H107">
        <v>9.9000003020963209E+37</v>
      </c>
      <c r="J107" s="2">
        <f>TREND(Calibration!$A$2:$A$4,Calibration!$B$2:$B$4,C107)</f>
        <v>440.69694392132402</v>
      </c>
      <c r="K107" s="2">
        <f>TREND(Calibration!$A$2:$A$4,Calibration!$C$2:$C$4,E107)</f>
        <v>580.92125633544583</v>
      </c>
      <c r="L107" s="2">
        <f>TREND(Calibration!$A$2:$A$4,Calibration!$D$2:$D$4,G107)</f>
        <v>615.22522684593173</v>
      </c>
    </row>
    <row r="108" spans="1:12" x14ac:dyDescent="0.25">
      <c r="A108">
        <v>530087</v>
      </c>
      <c r="B108">
        <v>14.74199963</v>
      </c>
      <c r="C108">
        <v>0.65829998000000001</v>
      </c>
      <c r="D108">
        <v>596.43200683999999</v>
      </c>
      <c r="E108">
        <v>4.51370001</v>
      </c>
      <c r="F108">
        <v>9.9000003020963209E+37</v>
      </c>
      <c r="G108">
        <v>1.6028000099999999</v>
      </c>
      <c r="H108">
        <v>9.9000003020963209E+37</v>
      </c>
      <c r="J108" s="2">
        <f>TREND(Calibration!$A$2:$A$4,Calibration!$B$2:$B$4,C108)</f>
        <v>437.68421268173995</v>
      </c>
      <c r="K108" s="2">
        <f>TREND(Calibration!$A$2:$A$4,Calibration!$C$2:$C$4,E108)</f>
        <v>1800.5998479257735</v>
      </c>
      <c r="L108" s="2">
        <f>TREND(Calibration!$A$2:$A$4,Calibration!$D$2:$D$4,G108)</f>
        <v>616.75630167829354</v>
      </c>
    </row>
    <row r="109" spans="1:12" x14ac:dyDescent="0.25">
      <c r="A109">
        <v>535087</v>
      </c>
      <c r="B109">
        <v>14.760999679999999</v>
      </c>
      <c r="C109">
        <v>0.66049999000000004</v>
      </c>
      <c r="D109">
        <v>564.77600098000005</v>
      </c>
      <c r="E109">
        <v>3.4033000499999999</v>
      </c>
      <c r="F109">
        <v>9.9000003020963209E+37</v>
      </c>
      <c r="G109">
        <v>1.59370005</v>
      </c>
      <c r="H109">
        <v>1178.8640136700001</v>
      </c>
      <c r="J109" s="2">
        <f>TREND(Calibration!$A$2:$A$4,Calibration!$B$2:$B$4,C109)</f>
        <v>439.03686263039287</v>
      </c>
      <c r="K109" s="2">
        <f>TREND(Calibration!$A$2:$A$4,Calibration!$C$2:$C$4,E109)</f>
        <v>1355.0815650452589</v>
      </c>
      <c r="L109" s="2">
        <f>TREND(Calibration!$A$2:$A$4,Calibration!$D$2:$D$4,G109)</f>
        <v>612.99072210534553</v>
      </c>
    </row>
    <row r="110" spans="1:12" x14ac:dyDescent="0.25">
      <c r="A110">
        <v>540088</v>
      </c>
      <c r="B110">
        <v>14.722000120000001</v>
      </c>
      <c r="C110">
        <v>0.66210002000000001</v>
      </c>
      <c r="D110">
        <v>797.90301513999998</v>
      </c>
      <c r="E110">
        <v>2.3847999600000001</v>
      </c>
      <c r="F110">
        <v>9.9000003020963209E+37</v>
      </c>
      <c r="G110">
        <v>1.5872000500000001</v>
      </c>
      <c r="H110">
        <v>9.9000003020963209E+37</v>
      </c>
      <c r="J110" s="2">
        <f>TREND(Calibration!$A$2:$A$4,Calibration!$B$2:$B$4,C110)</f>
        <v>440.02062202118799</v>
      </c>
      <c r="K110" s="2">
        <f>TREND(Calibration!$A$2:$A$4,Calibration!$C$2:$C$4,E110)</f>
        <v>946.43564685696083</v>
      </c>
      <c r="L110" s="2">
        <f>TREND(Calibration!$A$2:$A$4,Calibration!$D$2:$D$4,G110)</f>
        <v>610.30101058747482</v>
      </c>
    </row>
    <row r="111" spans="1:12" x14ac:dyDescent="0.25">
      <c r="A111">
        <v>545087</v>
      </c>
      <c r="B111">
        <v>14.666999819999999</v>
      </c>
      <c r="C111">
        <v>0.66320002</v>
      </c>
      <c r="D111">
        <v>1159.08105469</v>
      </c>
      <c r="E111">
        <v>1.8387999500000001</v>
      </c>
      <c r="F111">
        <v>1359.6879882799999</v>
      </c>
      <c r="G111">
        <v>1.5779999499999999</v>
      </c>
      <c r="H111">
        <v>9.9000003020963209E+37</v>
      </c>
      <c r="J111" s="2">
        <f>TREND(Calibration!$A$2:$A$4,Calibration!$B$2:$B$4,C111)</f>
        <v>440.69694392132402</v>
      </c>
      <c r="K111" s="2">
        <f>TREND(Calibration!$A$2:$A$4,Calibration!$C$2:$C$4,E111)</f>
        <v>727.36774729764898</v>
      </c>
      <c r="L111" s="2">
        <f>TREND(Calibration!$A$2:$A$4,Calibration!$D$2:$D$4,G111)</f>
        <v>606.49399290508063</v>
      </c>
    </row>
    <row r="112" spans="1:12" x14ac:dyDescent="0.25">
      <c r="A112">
        <v>550088</v>
      </c>
      <c r="B112">
        <v>14.652000429999999</v>
      </c>
      <c r="C112">
        <v>0.65450001000000002</v>
      </c>
      <c r="D112">
        <v>1035.06604004</v>
      </c>
      <c r="E112">
        <v>2.0408000899999998</v>
      </c>
      <c r="F112">
        <v>1281.7130127</v>
      </c>
      <c r="G112">
        <v>1.57149994</v>
      </c>
      <c r="H112">
        <v>9.9000003020963209E+37</v>
      </c>
      <c r="J112" s="2">
        <f>TREND(Calibration!$A$2:$A$4,Calibration!$B$2:$B$4,C112)</f>
        <v>435.34784638095829</v>
      </c>
      <c r="K112" s="2">
        <f>TREND(Calibration!$A$2:$A$4,Calibration!$C$2:$C$4,E112)</f>
        <v>808.41490035628522</v>
      </c>
      <c r="L112" s="2">
        <f>TREND(Calibration!$A$2:$A$4,Calibration!$D$2:$D$4,G112)</f>
        <v>603.8042772491923</v>
      </c>
    </row>
    <row r="113" spans="1:12" x14ac:dyDescent="0.25">
      <c r="A113">
        <v>555088</v>
      </c>
      <c r="B113">
        <v>14.68000031</v>
      </c>
      <c r="C113">
        <v>0.65560001000000001</v>
      </c>
      <c r="D113">
        <v>692.55297852000001</v>
      </c>
      <c r="E113">
        <v>1.5542000499999999</v>
      </c>
      <c r="F113">
        <v>1031.2910156200001</v>
      </c>
      <c r="G113">
        <v>1.56719995</v>
      </c>
      <c r="H113">
        <v>9.9000003020963209E+37</v>
      </c>
      <c r="J113" s="2">
        <f>TREND(Calibration!$A$2:$A$4,Calibration!$B$2:$B$4,C113)</f>
        <v>436.02416828109426</v>
      </c>
      <c r="K113" s="2">
        <f>TREND(Calibration!$A$2:$A$4,Calibration!$C$2:$C$4,E113)</f>
        <v>613.17964992418888</v>
      </c>
      <c r="L113" s="2">
        <f>TREND(Calibration!$A$2:$A$4,Calibration!$D$2:$D$4,G113)</f>
        <v>602.02493376769564</v>
      </c>
    </row>
    <row r="114" spans="1:12" x14ac:dyDescent="0.25">
      <c r="A114">
        <v>560089</v>
      </c>
      <c r="B114">
        <v>14.69799995</v>
      </c>
      <c r="C114">
        <v>0.65609998000000003</v>
      </c>
      <c r="D114">
        <v>807.37799071999996</v>
      </c>
      <c r="E114">
        <v>1.4835</v>
      </c>
      <c r="F114">
        <v>821.22698975000003</v>
      </c>
      <c r="G114">
        <v>1.56719995</v>
      </c>
      <c r="H114">
        <v>9.9000003020963209E+37</v>
      </c>
      <c r="J114" s="2">
        <f>TREND(Calibration!$A$2:$A$4,Calibration!$B$2:$B$4,C114)</f>
        <v>436.33156888146794</v>
      </c>
      <c r="K114" s="2">
        <f>TREND(Calibration!$A$2:$A$4,Calibration!$C$2:$C$4,E114)</f>
        <v>584.81314595244305</v>
      </c>
      <c r="L114" s="2">
        <f>TREND(Calibration!$A$2:$A$4,Calibration!$D$2:$D$4,G114)</f>
        <v>602.02493376769564</v>
      </c>
    </row>
    <row r="115" spans="1:12" x14ac:dyDescent="0.25">
      <c r="A115">
        <v>565088</v>
      </c>
      <c r="B115">
        <v>14.696000099999999</v>
      </c>
      <c r="C115">
        <v>0.65289998000000005</v>
      </c>
      <c r="D115">
        <v>9.9000003020963209E+37</v>
      </c>
      <c r="E115">
        <v>1.6050000200000001</v>
      </c>
      <c r="F115">
        <v>516.40197753999996</v>
      </c>
      <c r="G115">
        <v>1.5607000600000001</v>
      </c>
      <c r="H115">
        <v>9.9000003020963209E+37</v>
      </c>
      <c r="J115" s="2">
        <f>TREND(Calibration!$A$2:$A$4,Calibration!$B$2:$B$4,C115)</f>
        <v>434.36408699016317</v>
      </c>
      <c r="K115" s="2">
        <f>TREND(Calibration!$A$2:$A$4,Calibration!$C$2:$C$4,E115)</f>
        <v>633.5617790849119</v>
      </c>
      <c r="L115" s="2">
        <f>TREND(Calibration!$A$2:$A$4,Calibration!$D$2:$D$4,G115)</f>
        <v>599.33526776801989</v>
      </c>
    </row>
    <row r="116" spans="1:12" x14ac:dyDescent="0.25">
      <c r="A116">
        <v>570088</v>
      </c>
      <c r="B116">
        <v>14.682000159999999</v>
      </c>
      <c r="C116">
        <v>0.65289998000000005</v>
      </c>
      <c r="D116">
        <v>9.9000003020963209E+37</v>
      </c>
      <c r="E116">
        <v>1.66009998</v>
      </c>
      <c r="F116">
        <v>283.72500609999997</v>
      </c>
      <c r="G116">
        <v>1.5607000600000001</v>
      </c>
      <c r="H116">
        <v>9.9000003020963209E+37</v>
      </c>
      <c r="J116" s="2">
        <f>TREND(Calibration!$A$2:$A$4,Calibration!$B$2:$B$4,C116)</f>
        <v>434.36408699016317</v>
      </c>
      <c r="K116" s="2">
        <f>TREND(Calibration!$A$2:$A$4,Calibration!$C$2:$C$4,E116)</f>
        <v>655.6691642166486</v>
      </c>
      <c r="L116" s="2">
        <f>TREND(Calibration!$A$2:$A$4,Calibration!$D$2:$D$4,G116)</f>
        <v>599.33526776801989</v>
      </c>
    </row>
    <row r="117" spans="1:12" x14ac:dyDescent="0.25">
      <c r="A117">
        <v>575088</v>
      </c>
      <c r="B117">
        <v>14.626000400000001</v>
      </c>
      <c r="C117">
        <v>0.65069997000000002</v>
      </c>
      <c r="D117">
        <v>1020.4130249</v>
      </c>
      <c r="E117">
        <v>1.5202000099999999</v>
      </c>
      <c r="F117">
        <v>192.93099975999999</v>
      </c>
      <c r="G117">
        <v>1.5618000000000001</v>
      </c>
      <c r="H117">
        <v>9.9000003020963209E+37</v>
      </c>
      <c r="J117" s="2">
        <f>TREND(Calibration!$A$2:$A$4,Calibration!$B$2:$B$4,C117)</f>
        <v>433.01143704151025</v>
      </c>
      <c r="K117" s="2">
        <f>TREND(Calibration!$A$2:$A$4,Calibration!$C$2:$C$4,E117)</f>
        <v>599.53804331005608</v>
      </c>
      <c r="L117" s="2">
        <f>TREND(Calibration!$A$2:$A$4,Calibration!$D$2:$D$4,G117)</f>
        <v>599.7904248890917</v>
      </c>
    </row>
    <row r="118" spans="1:12" x14ac:dyDescent="0.25">
      <c r="A118">
        <v>580088</v>
      </c>
      <c r="B118">
        <v>14.538999560000001</v>
      </c>
      <c r="C118">
        <v>0.65560001000000001</v>
      </c>
      <c r="D118">
        <v>636.10797118999994</v>
      </c>
      <c r="E118">
        <v>1.43429995</v>
      </c>
      <c r="F118">
        <v>537.48699951000003</v>
      </c>
      <c r="G118">
        <v>1.5618000000000001</v>
      </c>
      <c r="H118">
        <v>9.9000003020963209E+37</v>
      </c>
      <c r="J118" s="2">
        <f>TREND(Calibration!$A$2:$A$4,Calibration!$B$2:$B$4,C118)</f>
        <v>436.02416828109426</v>
      </c>
      <c r="K118" s="2">
        <f>TREND(Calibration!$A$2:$A$4,Calibration!$C$2:$C$4,E118)</f>
        <v>565.07294189692823</v>
      </c>
      <c r="L118" s="2">
        <f>TREND(Calibration!$A$2:$A$4,Calibration!$D$2:$D$4,G118)</f>
        <v>599.7904248890917</v>
      </c>
    </row>
    <row r="119" spans="1:12" x14ac:dyDescent="0.25">
      <c r="A119">
        <v>585090</v>
      </c>
      <c r="B119">
        <v>14.493000029999999</v>
      </c>
      <c r="C119">
        <v>0.66149997999999999</v>
      </c>
      <c r="D119">
        <v>327.43600464000002</v>
      </c>
      <c r="E119">
        <v>1.3954999400000001</v>
      </c>
      <c r="F119">
        <v>9.9000003020963209E+37</v>
      </c>
      <c r="G119">
        <v>1.5585999500000001</v>
      </c>
      <c r="H119">
        <v>988.17498779000005</v>
      </c>
      <c r="J119" s="2">
        <f>TREND(Calibration!$A$2:$A$4,Calibration!$B$2:$B$4,C119)</f>
        <v>439.65169457304467</v>
      </c>
      <c r="K119" s="2">
        <f>TREND(Calibration!$A$2:$A$4,Calibration!$C$2:$C$4,E119)</f>
        <v>549.5054757102879</v>
      </c>
      <c r="L119" s="2">
        <f>TREND(Calibration!$A$2:$A$4,Calibration!$D$2:$D$4,G119)</f>
        <v>598.46623852866674</v>
      </c>
    </row>
    <row r="120" spans="1:12" x14ac:dyDescent="0.25">
      <c r="A120">
        <v>590088</v>
      </c>
      <c r="B120">
        <v>14.37699986</v>
      </c>
      <c r="C120">
        <v>0.66149997999999999</v>
      </c>
      <c r="D120">
        <v>1134.3339843700001</v>
      </c>
      <c r="E120">
        <v>1.41869998</v>
      </c>
      <c r="F120">
        <v>947.71398925999995</v>
      </c>
      <c r="G120">
        <v>1.5618000000000001</v>
      </c>
      <c r="H120">
        <v>9.9000003020963209E+37</v>
      </c>
      <c r="J120" s="2">
        <f>TREND(Calibration!$A$2:$A$4,Calibration!$B$2:$B$4,C120)</f>
        <v>439.65169457304467</v>
      </c>
      <c r="K120" s="2">
        <f>TREND(Calibration!$A$2:$A$4,Calibration!$C$2:$C$4,E120)</f>
        <v>558.81387120370914</v>
      </c>
      <c r="L120" s="2">
        <f>TREND(Calibration!$A$2:$A$4,Calibration!$D$2:$D$4,G120)</f>
        <v>599.7904248890917</v>
      </c>
    </row>
    <row r="121" spans="1:12" x14ac:dyDescent="0.25">
      <c r="A121">
        <v>595089</v>
      </c>
      <c r="B121">
        <v>14.25399971</v>
      </c>
      <c r="C121">
        <v>0.65829998000000001</v>
      </c>
      <c r="D121">
        <v>612.80200194999998</v>
      </c>
      <c r="E121">
        <v>1.3717000500000001</v>
      </c>
      <c r="F121">
        <v>9.9000003020963209E+37</v>
      </c>
      <c r="G121">
        <v>1.5601999799999999</v>
      </c>
      <c r="H121">
        <v>9.9000003020963209E+37</v>
      </c>
      <c r="J121" s="2">
        <f>TREND(Calibration!$A$2:$A$4,Calibration!$B$2:$B$4,C121)</f>
        <v>437.68421268173995</v>
      </c>
      <c r="K121" s="2">
        <f>TREND(Calibration!$A$2:$A$4,Calibration!$C$2:$C$4,E121)</f>
        <v>539.95640644920366</v>
      </c>
      <c r="L121" s="2">
        <f>TREND(Calibration!$A$2:$A$4,Calibration!$D$2:$D$4,G121)</f>
        <v>599.12833377788797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14.25899982</v>
      </c>
      <c r="C2">
        <v>0.66369997999999997</v>
      </c>
      <c r="D2">
        <v>786.21600341999999</v>
      </c>
      <c r="E2">
        <v>1.4386999600000001</v>
      </c>
      <c r="F2">
        <v>9.9000003020963209E+37</v>
      </c>
      <c r="G2">
        <v>1.5607000600000001</v>
      </c>
      <c r="H2">
        <v>1087.72302246</v>
      </c>
      <c r="J2" s="2">
        <f>TREND(Calibration!$A$2:$A$4,Calibration!$B$2:$B$4,C2)</f>
        <v>441.00433837331673</v>
      </c>
      <c r="K2" s="2">
        <f>TREND(Calibration!$A$2:$A$4,Calibration!$C$2:$C$4,E2)</f>
        <v>566.83832821759881</v>
      </c>
      <c r="L2" s="2">
        <f>TREND(Calibration!$A$2:$A$4,Calibration!$D$2:$D$4,G2)</f>
        <v>599.33526776801989</v>
      </c>
      <c r="N2" s="2">
        <f>AVERAGE(J2:J121)</f>
        <v>444.10928533543688</v>
      </c>
    </row>
    <row r="3" spans="1:14" x14ac:dyDescent="0.25">
      <c r="A3">
        <v>5075</v>
      </c>
      <c r="B3">
        <v>14.29300022</v>
      </c>
      <c r="C3">
        <v>0.66530001000000005</v>
      </c>
      <c r="D3">
        <v>915.76800536999997</v>
      </c>
      <c r="E3">
        <v>1.3797999599999999</v>
      </c>
      <c r="F3">
        <v>9.9000003020963209E+37</v>
      </c>
      <c r="G3">
        <v>1.5666999800000001</v>
      </c>
      <c r="H3">
        <v>9.9000003020963209E+37</v>
      </c>
      <c r="J3" s="2">
        <f>TREND(Calibration!$A$2:$A$4,Calibration!$B$2:$B$4,C3)</f>
        <v>441.98809776411184</v>
      </c>
      <c r="K3" s="2">
        <f>TREND(Calibration!$A$2:$A$4,Calibration!$C$2:$C$4,E3)</f>
        <v>543.20627867964458</v>
      </c>
      <c r="L3" s="2">
        <f>TREND(Calibration!$A$2:$A$4,Calibration!$D$2:$D$4,G3)</f>
        <v>601.81804529575879</v>
      </c>
    </row>
    <row r="4" spans="1:14" x14ac:dyDescent="0.25">
      <c r="A4">
        <v>10080</v>
      </c>
      <c r="B4">
        <v>14.34599972</v>
      </c>
      <c r="C4">
        <v>0.67400002000000003</v>
      </c>
      <c r="D4">
        <v>995.28497314000003</v>
      </c>
      <c r="E4">
        <v>1.41330004</v>
      </c>
      <c r="F4">
        <v>1269.0460205100001</v>
      </c>
      <c r="G4">
        <v>1.56500006</v>
      </c>
      <c r="H4">
        <v>9.9000003020963209E+37</v>
      </c>
      <c r="J4" s="2">
        <f>TREND(Calibration!$A$2:$A$4,Calibration!$B$2:$B$4,C4)</f>
        <v>447.33719530447758</v>
      </c>
      <c r="K4" s="2">
        <f>TREND(Calibration!$A$2:$A$4,Calibration!$C$2:$C$4,E4)</f>
        <v>556.64728971674856</v>
      </c>
      <c r="L4" s="2">
        <f>TREND(Calibration!$A$2:$A$4,Calibration!$D$2:$D$4,G4)</f>
        <v>601.11461538753429</v>
      </c>
    </row>
    <row r="5" spans="1:14" x14ac:dyDescent="0.25">
      <c r="A5">
        <v>15076</v>
      </c>
      <c r="B5">
        <v>14.40400028</v>
      </c>
      <c r="C5">
        <v>0.67610002000000002</v>
      </c>
      <c r="D5">
        <v>9.9000003020963209E+37</v>
      </c>
      <c r="E5">
        <v>1.68710005</v>
      </c>
      <c r="F5">
        <v>1246.75</v>
      </c>
      <c r="G5">
        <v>1.5699000400000001</v>
      </c>
      <c r="H5">
        <v>9.9000003020963209E+37</v>
      </c>
      <c r="J5" s="2">
        <f>TREND(Calibration!$A$2:$A$4,Calibration!$B$2:$B$4,C5)</f>
        <v>448.62835529564632</v>
      </c>
      <c r="K5" s="2">
        <f>TREND(Calibration!$A$2:$A$4,Calibration!$C$2:$C$4,E5)</f>
        <v>666.50222010405491</v>
      </c>
      <c r="L5" s="2">
        <f>TREND(Calibration!$A$2:$A$4,Calibration!$D$2:$D$4,G5)</f>
        <v>603.14223579420138</v>
      </c>
    </row>
    <row r="6" spans="1:14" x14ac:dyDescent="0.25">
      <c r="A6">
        <v>20078</v>
      </c>
      <c r="B6">
        <v>14.43999958</v>
      </c>
      <c r="C6">
        <v>0.66860001999999996</v>
      </c>
      <c r="D6">
        <v>9.9000003020963209E+37</v>
      </c>
      <c r="E6">
        <v>1.27719998</v>
      </c>
      <c r="F6">
        <v>337.25900268999999</v>
      </c>
      <c r="G6">
        <v>1.5769000099999999</v>
      </c>
      <c r="H6">
        <v>9.9000003020963209E+37</v>
      </c>
      <c r="J6" s="2">
        <f>TREND(Calibration!$A$2:$A$4,Calibration!$B$2:$B$4,C6)</f>
        <v>444.01706961290074</v>
      </c>
      <c r="K6" s="2">
        <f>TREND(Calibration!$A$2:$A$4,Calibration!$C$2:$C$4,E6)</f>
        <v>502.04078105735073</v>
      </c>
      <c r="L6" s="2">
        <f>TREND(Calibration!$A$2:$A$4,Calibration!$D$2:$D$4,G6)</f>
        <v>606.03883578400882</v>
      </c>
    </row>
    <row r="7" spans="1:14" x14ac:dyDescent="0.25">
      <c r="A7">
        <v>25078</v>
      </c>
      <c r="B7">
        <v>14.51500034</v>
      </c>
      <c r="C7">
        <v>0.66479999000000001</v>
      </c>
      <c r="D7">
        <v>9.9000003020963209E+37</v>
      </c>
      <c r="E7">
        <v>1.2696000300000001</v>
      </c>
      <c r="F7">
        <v>192.36500548999999</v>
      </c>
      <c r="G7">
        <v>1.5829000499999999</v>
      </c>
      <c r="H7">
        <v>9.9000003020963209E+37</v>
      </c>
      <c r="J7" s="2">
        <f>TREND(Calibration!$A$2:$A$4,Calibration!$B$2:$B$4,C7)</f>
        <v>441.68066642183362</v>
      </c>
      <c r="K7" s="2">
        <f>TREND(Calibration!$A$2:$A$4,Calibration!$C$2:$C$4,E7)</f>
        <v>498.99150440393868</v>
      </c>
      <c r="L7" s="2">
        <f>TREND(Calibration!$A$2:$A$4,Calibration!$D$2:$D$4,G7)</f>
        <v>608.52166296796031</v>
      </c>
    </row>
    <row r="8" spans="1:14" x14ac:dyDescent="0.25">
      <c r="A8">
        <v>30080</v>
      </c>
      <c r="B8">
        <v>14.54399967</v>
      </c>
      <c r="C8">
        <v>0.67290002000000004</v>
      </c>
      <c r="D8">
        <v>1041.9639892600001</v>
      </c>
      <c r="E8">
        <v>1.33280003</v>
      </c>
      <c r="F8">
        <v>703.60797118999994</v>
      </c>
      <c r="G8">
        <v>1.5882999900000001</v>
      </c>
      <c r="H8">
        <v>1083.4439697299999</v>
      </c>
      <c r="J8" s="2">
        <f>TREND(Calibration!$A$2:$A$4,Calibration!$B$2:$B$4,C8)</f>
        <v>446.6608734043416</v>
      </c>
      <c r="K8" s="2">
        <f>TREND(Calibration!$A$2:$A$4,Calibration!$C$2:$C$4,E8)</f>
        <v>524.34881392513898</v>
      </c>
      <c r="L8" s="2">
        <f>TREND(Calibration!$A$2:$A$4,Calibration!$D$2:$D$4,G8)</f>
        <v>610.75616770854663</v>
      </c>
    </row>
    <row r="9" spans="1:14" x14ac:dyDescent="0.25">
      <c r="A9">
        <v>35079</v>
      </c>
      <c r="B9">
        <v>14.557000159999999</v>
      </c>
      <c r="C9">
        <v>0.65880000999999999</v>
      </c>
      <c r="D9">
        <v>9.9000003020963209E+37</v>
      </c>
      <c r="E9">
        <v>1.3107000600000001</v>
      </c>
      <c r="F9">
        <v>412.88500977000001</v>
      </c>
      <c r="G9">
        <v>1.5834000100000001</v>
      </c>
      <c r="H9">
        <v>9.9000003020963209E+37</v>
      </c>
      <c r="J9" s="2">
        <f>TREND(Calibration!$A$2:$A$4,Calibration!$B$2:$B$4,C9)</f>
        <v>437.99165017239903</v>
      </c>
      <c r="K9" s="2">
        <f>TREND(Calibration!$A$2:$A$4,Calibration!$C$2:$C$4,E9)</f>
        <v>515.48179209445482</v>
      </c>
      <c r="L9" s="2">
        <f>TREND(Calibration!$A$2:$A$4,Calibration!$D$2:$D$4,G9)</f>
        <v>608.72854730187964</v>
      </c>
    </row>
    <row r="10" spans="1:14" x14ac:dyDescent="0.25">
      <c r="A10">
        <v>40080</v>
      </c>
      <c r="B10">
        <v>14.59599972</v>
      </c>
      <c r="C10">
        <v>0.65880000999999999</v>
      </c>
      <c r="D10">
        <v>601.06201171999999</v>
      </c>
      <c r="E10">
        <v>1.2675000400000001</v>
      </c>
      <c r="F10">
        <v>644.28198241999996</v>
      </c>
      <c r="G10">
        <v>1.57749999</v>
      </c>
      <c r="H10">
        <v>9.9000003020963209E+37</v>
      </c>
      <c r="J10" s="2">
        <f>TREND(Calibration!$A$2:$A$4,Calibration!$B$2:$B$4,C10)</f>
        <v>437.99165017239903</v>
      </c>
      <c r="K10" s="2">
        <f>TREND(Calibration!$A$2:$A$4,Calibration!$C$2:$C$4,E10)</f>
        <v>498.1489395871439</v>
      </c>
      <c r="L10" s="2">
        <f>TREND(Calibration!$A$2:$A$4,Calibration!$D$2:$D$4,G10)</f>
        <v>606.28710857116153</v>
      </c>
    </row>
    <row r="11" spans="1:14" x14ac:dyDescent="0.25">
      <c r="A11">
        <v>45081</v>
      </c>
      <c r="B11">
        <v>14.61600018</v>
      </c>
      <c r="C11">
        <v>0.66149997999999999</v>
      </c>
      <c r="D11">
        <v>277.29598999000001</v>
      </c>
      <c r="E11">
        <v>1.2723</v>
      </c>
      <c r="F11">
        <v>9.9000003020963209E+37</v>
      </c>
      <c r="G11">
        <v>1.5801999600000001</v>
      </c>
      <c r="H11">
        <v>918.06402588000003</v>
      </c>
      <c r="J11" s="2">
        <f>TREND(Calibration!$A$2:$A$4,Calibration!$B$2:$B$4,C11)</f>
        <v>439.65169457304467</v>
      </c>
      <c r="K11" s="2">
        <f>TREND(Calibration!$A$2:$A$4,Calibration!$C$2:$C$4,E11)</f>
        <v>500.07479514741891</v>
      </c>
      <c r="L11" s="2">
        <f>TREND(Calibration!$A$2:$A$4,Calibration!$D$2:$D$4,G11)</f>
        <v>607.40436094145468</v>
      </c>
    </row>
    <row r="12" spans="1:14" x14ac:dyDescent="0.25">
      <c r="A12">
        <v>50080</v>
      </c>
      <c r="B12">
        <v>14.625</v>
      </c>
      <c r="C12">
        <v>0.65670002000000005</v>
      </c>
      <c r="D12">
        <v>9.9000003020963209E+37</v>
      </c>
      <c r="E12">
        <v>1.27670002</v>
      </c>
      <c r="F12">
        <v>646.86199951000003</v>
      </c>
      <c r="G12">
        <v>1.5887999500000001</v>
      </c>
      <c r="H12">
        <v>9.9000003020963209E+37</v>
      </c>
      <c r="J12" s="2">
        <f>TREND(Calibration!$A$2:$A$4,Calibration!$B$2:$B$4,C12)</f>
        <v>436.70049632961121</v>
      </c>
      <c r="K12" s="2">
        <f>TREND(Calibration!$A$2:$A$4,Calibration!$C$2:$C$4,E12)</f>
        <v>501.84018548032202</v>
      </c>
      <c r="L12" s="2">
        <f>TREND(Calibration!$A$2:$A$4,Calibration!$D$2:$D$4,G12)</f>
        <v>610.96305204246585</v>
      </c>
    </row>
    <row r="13" spans="1:14" x14ac:dyDescent="0.25">
      <c r="A13">
        <v>55081</v>
      </c>
      <c r="B13">
        <v>14.65100002</v>
      </c>
      <c r="C13">
        <v>0.65990000999999998</v>
      </c>
      <c r="D13">
        <v>685.89697265999996</v>
      </c>
      <c r="E13">
        <v>1.2884999500000001</v>
      </c>
      <c r="F13">
        <v>785.48101807</v>
      </c>
      <c r="G13">
        <v>1.5946999799999999</v>
      </c>
      <c r="H13">
        <v>9.9000003020963209E+37</v>
      </c>
      <c r="J13" s="2">
        <f>TREND(Calibration!$A$2:$A$4,Calibration!$B$2:$B$4,C13)</f>
        <v>438.66797207253501</v>
      </c>
      <c r="K13" s="2">
        <f>TREND(Calibration!$A$2:$A$4,Calibration!$C$2:$C$4,E13)</f>
        <v>506.57459176732357</v>
      </c>
      <c r="L13" s="2">
        <f>TREND(Calibration!$A$2:$A$4,Calibration!$D$2:$D$4,G13)</f>
        <v>613.40449491120148</v>
      </c>
    </row>
    <row r="14" spans="1:14" x14ac:dyDescent="0.25">
      <c r="A14">
        <v>60081</v>
      </c>
      <c r="B14">
        <v>14.692999840000001</v>
      </c>
      <c r="C14">
        <v>0.65780002000000004</v>
      </c>
      <c r="D14">
        <v>366.18798828000001</v>
      </c>
      <c r="E14">
        <v>1.31500006</v>
      </c>
      <c r="F14">
        <v>1050.3239746100001</v>
      </c>
      <c r="G14">
        <v>1.5958000400000001</v>
      </c>
      <c r="H14">
        <v>1124.51794434</v>
      </c>
      <c r="J14" s="2">
        <f>TREND(Calibration!$A$2:$A$4,Calibration!$B$2:$B$4,C14)</f>
        <v>437.37681822974724</v>
      </c>
      <c r="K14" s="2">
        <f>TREND(Calibration!$A$2:$A$4,Calibration!$C$2:$C$4,E14)</f>
        <v>517.20705207770106</v>
      </c>
      <c r="L14" s="2">
        <f>TREND(Calibration!$A$2:$A$4,Calibration!$D$2:$D$4,G14)</f>
        <v>613.85970168848598</v>
      </c>
    </row>
    <row r="15" spans="1:14" x14ac:dyDescent="0.25">
      <c r="A15">
        <v>65083</v>
      </c>
      <c r="B15">
        <v>14.75599957</v>
      </c>
      <c r="C15">
        <v>0.65719998000000002</v>
      </c>
      <c r="D15">
        <v>993.89398193</v>
      </c>
      <c r="E15">
        <v>1.2884999500000001</v>
      </c>
      <c r="F15">
        <v>681.48199463000003</v>
      </c>
      <c r="G15">
        <v>1.59529996</v>
      </c>
      <c r="H15">
        <v>9.9000003020963209E+37</v>
      </c>
      <c r="J15" s="2">
        <f>TREND(Calibration!$A$2:$A$4,Calibration!$B$2:$B$4,C15)</f>
        <v>437.00789078160392</v>
      </c>
      <c r="K15" s="2">
        <f>TREND(Calibration!$A$2:$A$4,Calibration!$C$2:$C$4,E15)</f>
        <v>506.57459176732357</v>
      </c>
      <c r="L15" s="2">
        <f>TREND(Calibration!$A$2:$A$4,Calibration!$D$2:$D$4,G15)</f>
        <v>613.65276769835418</v>
      </c>
    </row>
    <row r="16" spans="1:14" x14ac:dyDescent="0.25">
      <c r="A16">
        <v>70090</v>
      </c>
      <c r="B16">
        <v>14.821000099999999</v>
      </c>
      <c r="C16">
        <v>0.65450001000000002</v>
      </c>
      <c r="D16">
        <v>718.39898682</v>
      </c>
      <c r="E16">
        <v>1.2776999499999999</v>
      </c>
      <c r="F16">
        <v>921.27801513999998</v>
      </c>
      <c r="G16">
        <v>1.59200001</v>
      </c>
      <c r="H16">
        <v>9.9000003020963209E+37</v>
      </c>
      <c r="J16" s="2">
        <f>TREND(Calibration!$A$2:$A$4,Calibration!$B$2:$B$4,C16)</f>
        <v>435.34784638095829</v>
      </c>
      <c r="K16" s="2">
        <f>TREND(Calibration!$A$2:$A$4,Calibration!$C$2:$C$4,E16)</f>
        <v>502.24138064661201</v>
      </c>
      <c r="L16" s="2">
        <f>TREND(Calibration!$A$2:$A$4,Calibration!$D$2:$D$4,G16)</f>
        <v>612.28724254090844</v>
      </c>
    </row>
    <row r="17" spans="1:12" x14ac:dyDescent="0.25">
      <c r="A17">
        <v>75083</v>
      </c>
      <c r="B17">
        <v>14.81700039</v>
      </c>
      <c r="C17">
        <v>0.65339999999999998</v>
      </c>
      <c r="D17">
        <v>1333.7729492200001</v>
      </c>
      <c r="E17">
        <v>1.4095</v>
      </c>
      <c r="F17">
        <v>391.14999390000003</v>
      </c>
      <c r="G17">
        <v>1.58990002</v>
      </c>
      <c r="H17">
        <v>9.9000003020963209E+37</v>
      </c>
      <c r="J17" s="2">
        <f>TREND(Calibration!$A$2:$A$4,Calibration!$B$2:$B$4,C17)</f>
        <v>434.67151833244134</v>
      </c>
      <c r="K17" s="2">
        <f>TREND(Calibration!$A$2:$A$4,Calibration!$C$2:$C$4,E17)</f>
        <v>555.12262531053113</v>
      </c>
      <c r="L17" s="2">
        <f>TREND(Calibration!$A$2:$A$4,Calibration!$D$2:$D$4,G17)</f>
        <v>611.41826295776798</v>
      </c>
    </row>
    <row r="18" spans="1:12" x14ac:dyDescent="0.25">
      <c r="A18">
        <v>80090</v>
      </c>
      <c r="B18">
        <v>14.84300041</v>
      </c>
      <c r="C18">
        <v>0.65450001000000002</v>
      </c>
      <c r="D18">
        <v>262.61499022999999</v>
      </c>
      <c r="E18">
        <v>1.5277999600000001</v>
      </c>
      <c r="F18">
        <v>965.71801758000004</v>
      </c>
      <c r="G18">
        <v>1.59309995</v>
      </c>
      <c r="H18">
        <v>1140.37597656</v>
      </c>
      <c r="J18" s="2">
        <f>TREND(Calibration!$A$2:$A$4,Calibration!$B$2:$B$4,C18)</f>
        <v>435.34784638095829</v>
      </c>
      <c r="K18" s="2">
        <f>TREND(Calibration!$A$2:$A$4,Calibration!$C$2:$C$4,E18)</f>
        <v>602.5873199634683</v>
      </c>
      <c r="L18" s="2">
        <f>TREND(Calibration!$A$2:$A$4,Calibration!$D$2:$D$4,G18)</f>
        <v>612.74239966198024</v>
      </c>
    </row>
    <row r="19" spans="1:12" x14ac:dyDescent="0.25">
      <c r="A19">
        <v>85082</v>
      </c>
      <c r="B19">
        <v>14.76299953</v>
      </c>
      <c r="C19">
        <v>0.64319998</v>
      </c>
      <c r="D19">
        <v>9.9000003020963209E+37</v>
      </c>
      <c r="E19">
        <v>1.44840002</v>
      </c>
      <c r="F19">
        <v>414.15399170000001</v>
      </c>
      <c r="G19">
        <v>1.5872000500000001</v>
      </c>
      <c r="H19">
        <v>9.9000003020963209E+37</v>
      </c>
      <c r="J19" s="2">
        <f>TREND(Calibration!$A$2:$A$4,Calibration!$B$2:$B$4,C19)</f>
        <v>428.40015750714559</v>
      </c>
      <c r="K19" s="2">
        <f>TREND(Calibration!$A$2:$A$4,Calibration!$C$2:$C$4,E19)</f>
        <v>570.73021783459581</v>
      </c>
      <c r="L19" s="2">
        <f>TREND(Calibration!$A$2:$A$4,Calibration!$D$2:$D$4,G19)</f>
        <v>610.30101058747482</v>
      </c>
    </row>
    <row r="20" spans="1:12" x14ac:dyDescent="0.25">
      <c r="A20">
        <v>90083</v>
      </c>
      <c r="B20">
        <v>14.68700027</v>
      </c>
      <c r="C20">
        <v>0.64319998</v>
      </c>
      <c r="D20">
        <v>1048.3280029299999</v>
      </c>
      <c r="E20">
        <v>1.4315999699999999</v>
      </c>
      <c r="F20">
        <v>866.39898682</v>
      </c>
      <c r="G20">
        <v>1.5811999999999999</v>
      </c>
      <c r="H20">
        <v>9.9000003020963209E+37</v>
      </c>
      <c r="J20" s="2">
        <f>TREND(Calibration!$A$2:$A$4,Calibration!$B$2:$B$4,C20)</f>
        <v>428.40015750714559</v>
      </c>
      <c r="K20" s="2">
        <f>TREND(Calibration!$A$2:$A$4,Calibration!$C$2:$C$4,E20)</f>
        <v>563.9896471412153</v>
      </c>
      <c r="L20" s="2">
        <f>TREND(Calibration!$A$2:$A$4,Calibration!$D$2:$D$4,G20)</f>
        <v>607.81817926550559</v>
      </c>
    </row>
    <row r="21" spans="1:12" x14ac:dyDescent="0.25">
      <c r="A21">
        <v>95083</v>
      </c>
      <c r="B21">
        <v>14.597999570000001</v>
      </c>
      <c r="C21">
        <v>0.65240001999999997</v>
      </c>
      <c r="D21">
        <v>844.53900146000001</v>
      </c>
      <c r="E21">
        <v>1.5255999600000001</v>
      </c>
      <c r="F21">
        <v>1051.7889404299999</v>
      </c>
      <c r="G21">
        <v>1.5791000100000001</v>
      </c>
      <c r="H21">
        <v>930.11602783000001</v>
      </c>
      <c r="J21" s="2">
        <f>TREND(Calibration!$A$2:$A$4,Calibration!$B$2:$B$4,C21)</f>
        <v>434.05669253817041</v>
      </c>
      <c r="K21" s="2">
        <f>TREND(Calibration!$A$2:$A$4,Calibration!$C$2:$C$4,E21)</f>
        <v>601.70462880924924</v>
      </c>
      <c r="L21" s="2">
        <f>TREND(Calibration!$A$2:$A$4,Calibration!$D$2:$D$4,G21)</f>
        <v>606.94919968236513</v>
      </c>
    </row>
    <row r="22" spans="1:12" x14ac:dyDescent="0.25">
      <c r="A22">
        <v>100084</v>
      </c>
      <c r="B22">
        <v>14.47000027</v>
      </c>
      <c r="C22">
        <v>0.64700000999999996</v>
      </c>
      <c r="D22">
        <v>9.9000003020963209E+37</v>
      </c>
      <c r="E22">
        <v>1.3976000500000001</v>
      </c>
      <c r="F22">
        <v>163.20399474999999</v>
      </c>
      <c r="G22">
        <v>1.5726000099999999</v>
      </c>
      <c r="H22">
        <v>9.9000003020963209E+37</v>
      </c>
      <c r="J22" s="2">
        <f>TREND(Calibration!$A$2:$A$4,Calibration!$B$2:$B$4,C22)</f>
        <v>430.73656069821271</v>
      </c>
      <c r="K22" s="2">
        <f>TREND(Calibration!$A$2:$A$4,Calibration!$C$2:$C$4,E22)</f>
        <v>550.34808867387278</v>
      </c>
      <c r="L22" s="2">
        <f>TREND(Calibration!$A$2:$A$4,Calibration!$D$2:$D$4,G22)</f>
        <v>604.25948816449443</v>
      </c>
    </row>
    <row r="23" spans="1:12" x14ac:dyDescent="0.25">
      <c r="A23">
        <v>105094</v>
      </c>
      <c r="B23">
        <v>14.39599991</v>
      </c>
      <c r="C23">
        <v>0.65450001000000002</v>
      </c>
      <c r="D23">
        <v>489.94699097</v>
      </c>
      <c r="E23">
        <v>1.37820005</v>
      </c>
      <c r="F23">
        <v>1058.5920410199999</v>
      </c>
      <c r="G23">
        <v>1.5656000400000001</v>
      </c>
      <c r="H23">
        <v>1241.4110107399999</v>
      </c>
      <c r="J23" s="2">
        <f>TREND(Calibration!$A$2:$A$4,Calibration!$B$2:$B$4,C23)</f>
        <v>435.34784638095829</v>
      </c>
      <c r="K23" s="2">
        <f>TREND(Calibration!$A$2:$A$4,Calibration!$C$2:$C$4,E23)</f>
        <v>542.56435758666885</v>
      </c>
      <c r="L23" s="2">
        <f>TREND(Calibration!$A$2:$A$4,Calibration!$D$2:$D$4,G23)</f>
        <v>601.36288817468699</v>
      </c>
    </row>
    <row r="24" spans="1:12" x14ac:dyDescent="0.25">
      <c r="A24">
        <v>110084</v>
      </c>
      <c r="B24">
        <v>14.364999770000001</v>
      </c>
      <c r="C24">
        <v>0.65399998000000004</v>
      </c>
      <c r="D24">
        <v>887.41900635000002</v>
      </c>
      <c r="E24">
        <v>1.4775999799999999</v>
      </c>
      <c r="F24">
        <v>9.9000003020963209E+37</v>
      </c>
      <c r="G24">
        <v>1.56400001</v>
      </c>
      <c r="H24">
        <v>1359.4389648399999</v>
      </c>
      <c r="J24" s="2">
        <f>TREND(Calibration!$A$2:$A$4,Calibration!$B$2:$B$4,C24)</f>
        <v>435.0404088902992</v>
      </c>
      <c r="K24" s="2">
        <f>TREND(Calibration!$A$2:$A$4,Calibration!$C$2:$C$4,E24)</f>
        <v>582.44592074166337</v>
      </c>
      <c r="L24" s="2">
        <f>TREND(Calibration!$A$2:$A$4,Calibration!$D$2:$D$4,G24)</f>
        <v>600.70079292546563</v>
      </c>
    </row>
    <row r="25" spans="1:12" x14ac:dyDescent="0.25">
      <c r="A25">
        <v>115085</v>
      </c>
      <c r="B25">
        <v>14.29599953</v>
      </c>
      <c r="C25">
        <v>0.64969999</v>
      </c>
      <c r="D25">
        <v>9.9000003020963209E+37</v>
      </c>
      <c r="E25">
        <v>1.4127000599999999</v>
      </c>
      <c r="F25">
        <v>973.07702637</v>
      </c>
      <c r="G25">
        <v>1.5634000299999999</v>
      </c>
      <c r="H25">
        <v>9.9000003020963209E+37</v>
      </c>
      <c r="J25" s="2">
        <f>TREND(Calibration!$A$2:$A$4,Calibration!$B$2:$B$4,C25)</f>
        <v>432.39661124723932</v>
      </c>
      <c r="K25" s="2">
        <f>TREND(Calibration!$A$2:$A$4,Calibration!$C$2:$C$4,E25)</f>
        <v>556.40656379006293</v>
      </c>
      <c r="L25" s="2">
        <f>TREND(Calibration!$A$2:$A$4,Calibration!$D$2:$D$4,G25)</f>
        <v>600.45252013831293</v>
      </c>
    </row>
    <row r="26" spans="1:12" x14ac:dyDescent="0.25">
      <c r="A26">
        <v>120084</v>
      </c>
      <c r="B26">
        <v>14.335000040000001</v>
      </c>
      <c r="C26">
        <v>0.65990000999999998</v>
      </c>
      <c r="D26">
        <v>787.55798340000001</v>
      </c>
      <c r="E26">
        <v>1.3890000600000001</v>
      </c>
      <c r="F26">
        <v>1176.1280517600001</v>
      </c>
      <c r="G26">
        <v>1.5699000400000001</v>
      </c>
      <c r="H26">
        <v>9.9000003020963209E+37</v>
      </c>
      <c r="J26" s="2">
        <f>TREND(Calibration!$A$2:$A$4,Calibration!$B$2:$B$4,C26)</f>
        <v>438.66797207253501</v>
      </c>
      <c r="K26" s="2">
        <f>TREND(Calibration!$A$2:$A$4,Calibration!$C$2:$C$4,E26)</f>
        <v>546.89757271961287</v>
      </c>
      <c r="L26" s="2">
        <f>TREND(Calibration!$A$2:$A$4,Calibration!$D$2:$D$4,G26)</f>
        <v>603.14223579420138</v>
      </c>
    </row>
    <row r="27" spans="1:12" x14ac:dyDescent="0.25">
      <c r="A27">
        <v>125085</v>
      </c>
      <c r="B27">
        <v>14.315999980000001</v>
      </c>
      <c r="C27">
        <v>0.66259997999999998</v>
      </c>
      <c r="D27">
        <v>614.375</v>
      </c>
      <c r="E27">
        <v>1.3809000300000001</v>
      </c>
      <c r="F27">
        <v>1140.7290039100001</v>
      </c>
      <c r="G27">
        <v>1.5687999699999999</v>
      </c>
      <c r="H27">
        <v>1356.56799316</v>
      </c>
      <c r="J27" s="2">
        <f>TREND(Calibration!$A$2:$A$4,Calibration!$B$2:$B$4,C27)</f>
        <v>440.3280164731807</v>
      </c>
      <c r="K27" s="2">
        <f>TREND(Calibration!$A$2:$A$4,Calibration!$C$2:$C$4,E27)</f>
        <v>543.64765234238166</v>
      </c>
      <c r="L27" s="2">
        <f>TREND(Calibration!$A$2:$A$4,Calibration!$D$2:$D$4,G27)</f>
        <v>602.68702487889914</v>
      </c>
    </row>
    <row r="28" spans="1:12" x14ac:dyDescent="0.25">
      <c r="A28">
        <v>130085</v>
      </c>
      <c r="B28">
        <v>14.29699993</v>
      </c>
      <c r="C28">
        <v>0.66420000999999995</v>
      </c>
      <c r="D28">
        <v>9.9000003020963209E+37</v>
      </c>
      <c r="E28">
        <v>1.38569999</v>
      </c>
      <c r="F28">
        <v>636.39898682</v>
      </c>
      <c r="G28">
        <v>1.5742000300000001</v>
      </c>
      <c r="H28">
        <v>9.9000003020963209E+37</v>
      </c>
      <c r="J28" s="2">
        <f>TREND(Calibration!$A$2:$A$4,Calibration!$B$2:$B$4,C28)</f>
        <v>441.31177586397581</v>
      </c>
      <c r="K28" s="2">
        <f>TREND(Calibration!$A$2:$A$4,Calibration!$C$2:$C$4,E28)</f>
        <v>545.57350790265673</v>
      </c>
      <c r="L28" s="2">
        <f>TREND(Calibration!$A$2:$A$4,Calibration!$D$2:$D$4,G28)</f>
        <v>604.92157927569815</v>
      </c>
    </row>
    <row r="29" spans="1:12" x14ac:dyDescent="0.25">
      <c r="A29">
        <v>135085</v>
      </c>
      <c r="B29">
        <v>14.32900047</v>
      </c>
      <c r="C29">
        <v>0.66750001999999997</v>
      </c>
      <c r="D29">
        <v>9.9000003020963209E+37</v>
      </c>
      <c r="E29">
        <v>1.39709997</v>
      </c>
      <c r="F29">
        <v>950.93902588000003</v>
      </c>
      <c r="G29">
        <v>1.57579994</v>
      </c>
      <c r="H29">
        <v>9.9000003020963209E+37</v>
      </c>
      <c r="J29" s="2">
        <f>TREND(Calibration!$A$2:$A$4,Calibration!$B$2:$B$4,C29)</f>
        <v>443.34074771276477</v>
      </c>
      <c r="K29" s="2">
        <f>TREND(Calibration!$A$2:$A$4,Calibration!$C$2:$C$4,E29)</f>
        <v>550.1474449500538</v>
      </c>
      <c r="L29" s="2">
        <f>TREND(Calibration!$A$2:$A$4,Calibration!$D$2:$D$4,G29)</f>
        <v>605.58362486870681</v>
      </c>
    </row>
    <row r="30" spans="1:12" x14ac:dyDescent="0.25">
      <c r="A30">
        <v>140084</v>
      </c>
      <c r="B30">
        <v>14.39000034</v>
      </c>
      <c r="C30">
        <v>0.66970003</v>
      </c>
      <c r="D30">
        <v>771.79400635000002</v>
      </c>
      <c r="E30">
        <v>1.40090001</v>
      </c>
      <c r="F30">
        <v>877.20501708999996</v>
      </c>
      <c r="G30">
        <v>1.57640004</v>
      </c>
      <c r="H30">
        <v>1125.6850585899999</v>
      </c>
      <c r="J30" s="2">
        <f>TREND(Calibration!$A$2:$A$4,Calibration!$B$2:$B$4,C30)</f>
        <v>444.69339766141769</v>
      </c>
      <c r="K30" s="2">
        <f>TREND(Calibration!$A$2:$A$4,Calibration!$C$2:$C$4,E30)</f>
        <v>551.67210935627122</v>
      </c>
      <c r="L30" s="2">
        <f>TREND(Calibration!$A$2:$A$4,Calibration!$D$2:$D$4,G30)</f>
        <v>605.83194731207197</v>
      </c>
    </row>
    <row r="31" spans="1:12" x14ac:dyDescent="0.25">
      <c r="A31">
        <v>145085</v>
      </c>
      <c r="B31">
        <v>14.43999958</v>
      </c>
      <c r="C31">
        <v>0.66420000999999995</v>
      </c>
      <c r="D31">
        <v>9.9000003020963209E+37</v>
      </c>
      <c r="E31">
        <v>1.3982000400000001</v>
      </c>
      <c r="F31">
        <v>353.07998657000002</v>
      </c>
      <c r="G31">
        <v>1.57749999</v>
      </c>
      <c r="H31">
        <v>9.9000003020963209E+37</v>
      </c>
      <c r="J31" s="2">
        <f>TREND(Calibration!$A$2:$A$4,Calibration!$B$2:$B$4,C31)</f>
        <v>441.31177586397581</v>
      </c>
      <c r="K31" s="2">
        <f>TREND(Calibration!$A$2:$A$4,Calibration!$C$2:$C$4,E31)</f>
        <v>550.58881861279099</v>
      </c>
      <c r="L31" s="2">
        <f>TREND(Calibration!$A$2:$A$4,Calibration!$D$2:$D$4,G31)</f>
        <v>606.28710857116153</v>
      </c>
    </row>
    <row r="32" spans="1:12" x14ac:dyDescent="0.25">
      <c r="A32">
        <v>150084</v>
      </c>
      <c r="B32">
        <v>14.475999829999999</v>
      </c>
      <c r="C32">
        <v>0.66420000999999995</v>
      </c>
      <c r="D32">
        <v>1073.7790527300001</v>
      </c>
      <c r="E32">
        <v>1.40629995</v>
      </c>
      <c r="F32">
        <v>530.71600341999999</v>
      </c>
      <c r="G32">
        <v>1.57640004</v>
      </c>
      <c r="H32">
        <v>9.9000003020963209E+37</v>
      </c>
      <c r="J32" s="2">
        <f>TREND(Calibration!$A$2:$A$4,Calibration!$B$2:$B$4,C32)</f>
        <v>441.31177586397581</v>
      </c>
      <c r="K32" s="2">
        <f>TREND(Calibration!$A$2:$A$4,Calibration!$C$2:$C$4,E32)</f>
        <v>553.8386908432318</v>
      </c>
      <c r="L32" s="2">
        <f>TREND(Calibration!$A$2:$A$4,Calibration!$D$2:$D$4,G32)</f>
        <v>605.83194731207197</v>
      </c>
    </row>
    <row r="33" spans="1:12" x14ac:dyDescent="0.25">
      <c r="A33">
        <v>155085</v>
      </c>
      <c r="B33">
        <v>14.50899982</v>
      </c>
      <c r="C33">
        <v>0.66700000000000004</v>
      </c>
      <c r="D33">
        <v>794.16101074000005</v>
      </c>
      <c r="E33">
        <v>1.3895000200000001</v>
      </c>
      <c r="F33">
        <v>805.28900146000001</v>
      </c>
      <c r="G33">
        <v>1.58070004</v>
      </c>
      <c r="H33">
        <v>1065.14001465</v>
      </c>
      <c r="J33" s="2">
        <f>TREND(Calibration!$A$2:$A$4,Calibration!$B$2:$B$4,C33)</f>
        <v>443.0333163704866</v>
      </c>
      <c r="K33" s="2">
        <f>TREND(Calibration!$A$2:$A$4,Calibration!$C$2:$C$4,E33)</f>
        <v>547.09816829664169</v>
      </c>
      <c r="L33" s="2">
        <f>TREND(Calibration!$A$2:$A$4,Calibration!$D$2:$D$4,G33)</f>
        <v>607.61129493158649</v>
      </c>
    </row>
    <row r="34" spans="1:12" x14ac:dyDescent="0.25">
      <c r="A34">
        <v>160085</v>
      </c>
      <c r="B34">
        <v>14.536000250000001</v>
      </c>
      <c r="C34">
        <v>0.66860001999999996</v>
      </c>
      <c r="D34">
        <v>1259.18200684</v>
      </c>
      <c r="E34">
        <v>1.38740003</v>
      </c>
      <c r="F34">
        <v>346.11700438999998</v>
      </c>
      <c r="G34">
        <v>1.5834000100000001</v>
      </c>
      <c r="H34">
        <v>9.9000003020963209E+37</v>
      </c>
      <c r="J34" s="2">
        <f>TREND(Calibration!$A$2:$A$4,Calibration!$B$2:$B$4,C34)</f>
        <v>444.01706961290074</v>
      </c>
      <c r="K34" s="2">
        <f>TREND(Calibration!$A$2:$A$4,Calibration!$C$2:$C$4,E34)</f>
        <v>546.25560347984697</v>
      </c>
      <c r="L34" s="2">
        <f>TREND(Calibration!$A$2:$A$4,Calibration!$D$2:$D$4,G34)</f>
        <v>608.72854730187964</v>
      </c>
    </row>
    <row r="35" spans="1:12" x14ac:dyDescent="0.25">
      <c r="A35">
        <v>165085</v>
      </c>
      <c r="B35">
        <v>14.630000109999999</v>
      </c>
      <c r="C35">
        <v>0.66530001000000005</v>
      </c>
      <c r="D35">
        <v>1273.79296875</v>
      </c>
      <c r="E35">
        <v>1.3717000500000001</v>
      </c>
      <c r="F35">
        <v>536.21099853999999</v>
      </c>
      <c r="G35">
        <v>1.58990002</v>
      </c>
      <c r="H35">
        <v>9.9000003020963209E+37</v>
      </c>
      <c r="J35" s="2">
        <f>TREND(Calibration!$A$2:$A$4,Calibration!$B$2:$B$4,C35)</f>
        <v>441.98809776411184</v>
      </c>
      <c r="K35" s="2">
        <f>TREND(Calibration!$A$2:$A$4,Calibration!$C$2:$C$4,E35)</f>
        <v>539.95640644920366</v>
      </c>
      <c r="L35" s="2">
        <f>TREND(Calibration!$A$2:$A$4,Calibration!$D$2:$D$4,G35)</f>
        <v>611.41826295776798</v>
      </c>
    </row>
    <row r="36" spans="1:12" x14ac:dyDescent="0.25">
      <c r="A36">
        <v>170086</v>
      </c>
      <c r="B36">
        <v>14.77999973</v>
      </c>
      <c r="C36">
        <v>0.66149997999999999</v>
      </c>
      <c r="D36">
        <v>604.24499512</v>
      </c>
      <c r="E36">
        <v>1.37329996</v>
      </c>
      <c r="F36">
        <v>1327.5780029299999</v>
      </c>
      <c r="G36">
        <v>1.5850000399999999</v>
      </c>
      <c r="H36">
        <v>1025.73400879</v>
      </c>
      <c r="J36" s="2">
        <f>TREND(Calibration!$A$2:$A$4,Calibration!$B$2:$B$4,C36)</f>
        <v>439.65169457304467</v>
      </c>
      <c r="K36" s="2">
        <f>TREND(Calibration!$A$2:$A$4,Calibration!$C$2:$C$4,E36)</f>
        <v>540.59832754217928</v>
      </c>
      <c r="L36" s="2">
        <f>TREND(Calibration!$A$2:$A$4,Calibration!$D$2:$D$4,G36)</f>
        <v>609.39064255110088</v>
      </c>
    </row>
    <row r="37" spans="1:12" x14ac:dyDescent="0.25">
      <c r="A37">
        <v>175087</v>
      </c>
      <c r="B37">
        <v>14.821999549999999</v>
      </c>
      <c r="C37">
        <v>0.66259997999999998</v>
      </c>
      <c r="D37">
        <v>1189.375</v>
      </c>
      <c r="E37">
        <v>1.3316999700000001</v>
      </c>
      <c r="F37">
        <v>929.99499512</v>
      </c>
      <c r="G37">
        <v>1.5887999500000001</v>
      </c>
      <c r="H37">
        <v>9.9000003020963209E+37</v>
      </c>
      <c r="J37" s="2">
        <f>TREND(Calibration!$A$2:$A$4,Calibration!$B$2:$B$4,C37)</f>
        <v>440.3280164731807</v>
      </c>
      <c r="K37" s="2">
        <f>TREND(Calibration!$A$2:$A$4,Calibration!$C$2:$C$4,E37)</f>
        <v>523.90744427463437</v>
      </c>
      <c r="L37" s="2">
        <f>TREND(Calibration!$A$2:$A$4,Calibration!$D$2:$D$4,G37)</f>
        <v>610.96305204246585</v>
      </c>
    </row>
    <row r="38" spans="1:12" x14ac:dyDescent="0.25">
      <c r="A38">
        <v>180087</v>
      </c>
      <c r="B38">
        <v>14.885000229999999</v>
      </c>
      <c r="C38">
        <v>0.66589999</v>
      </c>
      <c r="D38">
        <v>1313.5319824200001</v>
      </c>
      <c r="E38">
        <v>1.30309999</v>
      </c>
      <c r="F38">
        <v>806.61798095999995</v>
      </c>
      <c r="G38">
        <v>1.5872000500000001</v>
      </c>
      <c r="H38">
        <v>9.9000003020963209E+37</v>
      </c>
      <c r="J38" s="2">
        <f>TREND(Calibration!$A$2:$A$4,Calibration!$B$2:$B$4,C38)</f>
        <v>442.35698832196965</v>
      </c>
      <c r="K38" s="2">
        <f>TREND(Calibration!$A$2:$A$4,Calibration!$C$2:$C$4,E38)</f>
        <v>512.43246729425243</v>
      </c>
      <c r="L38" s="2">
        <f>TREND(Calibration!$A$2:$A$4,Calibration!$D$2:$D$4,G38)</f>
        <v>610.30101058747482</v>
      </c>
    </row>
    <row r="39" spans="1:12" x14ac:dyDescent="0.25">
      <c r="A39">
        <v>185086</v>
      </c>
      <c r="B39">
        <v>14.84500027</v>
      </c>
      <c r="C39">
        <v>0.65990000999999998</v>
      </c>
      <c r="D39">
        <v>1017.53497314</v>
      </c>
      <c r="E39">
        <v>1.3403999799999999</v>
      </c>
      <c r="F39">
        <v>825.14697265999996</v>
      </c>
      <c r="G39">
        <v>1.5877000100000001</v>
      </c>
      <c r="H39">
        <v>1308.6300048799999</v>
      </c>
      <c r="J39" s="2">
        <f>TREND(Calibration!$A$2:$A$4,Calibration!$B$2:$B$4,C39)</f>
        <v>438.66797207253501</v>
      </c>
      <c r="K39" s="2">
        <f>TREND(Calibration!$A$2:$A$4,Calibration!$C$2:$C$4,E39)</f>
        <v>527.39809057855109</v>
      </c>
      <c r="L39" s="2">
        <f>TREND(Calibration!$A$2:$A$4,Calibration!$D$2:$D$4,G39)</f>
        <v>610.50789492139404</v>
      </c>
    </row>
    <row r="40" spans="1:12" x14ac:dyDescent="0.25">
      <c r="A40">
        <v>190087</v>
      </c>
      <c r="B40">
        <v>14.83100033</v>
      </c>
      <c r="C40">
        <v>0.66149997999999999</v>
      </c>
      <c r="D40">
        <v>9.9000003020963209E+37</v>
      </c>
      <c r="E40">
        <v>1.33389997</v>
      </c>
      <c r="F40">
        <v>412.37701415999999</v>
      </c>
      <c r="G40">
        <v>1.5887999500000001</v>
      </c>
      <c r="H40">
        <v>9.9000003020963209E+37</v>
      </c>
      <c r="J40" s="2">
        <f>TREND(Calibration!$A$2:$A$4,Calibration!$B$2:$B$4,C40)</f>
        <v>439.65169457304467</v>
      </c>
      <c r="K40" s="2">
        <f>TREND(Calibration!$A$2:$A$4,Calibration!$C$2:$C$4,E40)</f>
        <v>524.79013542885343</v>
      </c>
      <c r="L40" s="2">
        <f>TREND(Calibration!$A$2:$A$4,Calibration!$D$2:$D$4,G40)</f>
        <v>610.96305204246585</v>
      </c>
    </row>
    <row r="41" spans="1:12" x14ac:dyDescent="0.25">
      <c r="A41">
        <v>195086</v>
      </c>
      <c r="B41">
        <v>14.78199959</v>
      </c>
      <c r="C41">
        <v>0.66860001999999996</v>
      </c>
      <c r="D41">
        <v>635.45202637</v>
      </c>
      <c r="E41">
        <v>1.2490999700000001</v>
      </c>
      <c r="F41">
        <v>866.49902343999997</v>
      </c>
      <c r="G41">
        <v>1.5872000500000001</v>
      </c>
      <c r="H41">
        <v>1366.64001465</v>
      </c>
      <c r="J41" s="2">
        <f>TREND(Calibration!$A$2:$A$4,Calibration!$B$2:$B$4,C41)</f>
        <v>444.01706961290074</v>
      </c>
      <c r="K41" s="2">
        <f>TREND(Calibration!$A$2:$A$4,Calibration!$C$2:$C$4,E41)</f>
        <v>490.76640366623013</v>
      </c>
      <c r="L41" s="2">
        <f>TREND(Calibration!$A$2:$A$4,Calibration!$D$2:$D$4,G41)</f>
        <v>610.30101058747482</v>
      </c>
    </row>
    <row r="42" spans="1:12" x14ac:dyDescent="0.25">
      <c r="A42">
        <v>200087</v>
      </c>
      <c r="B42">
        <v>14.59899998</v>
      </c>
      <c r="C42">
        <v>0.66420000999999995</v>
      </c>
      <c r="D42">
        <v>9.9000003020963209E+37</v>
      </c>
      <c r="E42">
        <v>1.2398999900000001</v>
      </c>
      <c r="F42">
        <v>351.21499634000003</v>
      </c>
      <c r="G42">
        <v>1.5887999500000001</v>
      </c>
      <c r="H42">
        <v>9.9000003020963209E+37</v>
      </c>
      <c r="J42" s="2">
        <f>TREND(Calibration!$A$2:$A$4,Calibration!$B$2:$B$4,C42)</f>
        <v>441.31177586397581</v>
      </c>
      <c r="K42" s="2">
        <f>TREND(Calibration!$A$2:$A$4,Calibration!$C$2:$C$4,E42)</f>
        <v>487.07515777305207</v>
      </c>
      <c r="L42" s="2">
        <f>TREND(Calibration!$A$2:$A$4,Calibration!$D$2:$D$4,G42)</f>
        <v>610.96305204246585</v>
      </c>
    </row>
    <row r="43" spans="1:12" x14ac:dyDescent="0.25">
      <c r="A43">
        <v>205087</v>
      </c>
      <c r="B43">
        <v>14.539999959999999</v>
      </c>
      <c r="C43">
        <v>0.66479999000000001</v>
      </c>
      <c r="D43">
        <v>491.25900268999999</v>
      </c>
      <c r="E43">
        <v>1.2582999500000001</v>
      </c>
      <c r="F43">
        <v>9.9000003020963209E+37</v>
      </c>
      <c r="G43">
        <v>1.5893000399999999</v>
      </c>
      <c r="H43">
        <v>996.5</v>
      </c>
      <c r="J43" s="2">
        <f>TREND(Calibration!$A$2:$A$4,Calibration!$B$2:$B$4,C43)</f>
        <v>441.68066642183362</v>
      </c>
      <c r="K43" s="2">
        <f>TREND(Calibration!$A$2:$A$4,Calibration!$C$2:$C$4,E43)</f>
        <v>494.45764955940814</v>
      </c>
      <c r="L43" s="2">
        <f>TREND(Calibration!$A$2:$A$4,Calibration!$D$2:$D$4,G43)</f>
        <v>611.16999017061528</v>
      </c>
    </row>
    <row r="44" spans="1:12" x14ac:dyDescent="0.25">
      <c r="A44">
        <v>210087</v>
      </c>
      <c r="B44">
        <v>14.40400028</v>
      </c>
      <c r="C44">
        <v>0.66049999000000004</v>
      </c>
      <c r="D44">
        <v>860.51397704999999</v>
      </c>
      <c r="E44">
        <v>1.25989997</v>
      </c>
      <c r="F44">
        <v>1207.4589843700001</v>
      </c>
      <c r="G44">
        <v>1.58609998</v>
      </c>
      <c r="H44">
        <v>1268.44494629</v>
      </c>
      <c r="J44" s="2">
        <f>TREND(Calibration!$A$2:$A$4,Calibration!$B$2:$B$4,C44)</f>
        <v>439.03686263039287</v>
      </c>
      <c r="K44" s="2">
        <f>TREND(Calibration!$A$2:$A$4,Calibration!$C$2:$C$4,E44)</f>
        <v>495.09961478694152</v>
      </c>
      <c r="L44" s="2">
        <f>TREND(Calibration!$A$2:$A$4,Calibration!$D$2:$D$4,G44)</f>
        <v>609.84579967217269</v>
      </c>
    </row>
    <row r="45" spans="1:12" x14ac:dyDescent="0.25">
      <c r="A45">
        <v>215086</v>
      </c>
      <c r="B45">
        <v>14.34200001</v>
      </c>
      <c r="C45">
        <v>0.66259997999999998</v>
      </c>
      <c r="D45">
        <v>1089.3850097699999</v>
      </c>
      <c r="E45">
        <v>1.2723</v>
      </c>
      <c r="F45">
        <v>1148.9880371100001</v>
      </c>
      <c r="G45">
        <v>1.5865999500000001</v>
      </c>
      <c r="H45">
        <v>9.9000003020963209E+37</v>
      </c>
      <c r="J45" s="2">
        <f>TREND(Calibration!$A$2:$A$4,Calibration!$B$2:$B$4,C45)</f>
        <v>440.3280164731807</v>
      </c>
      <c r="K45" s="2">
        <f>TREND(Calibration!$A$2:$A$4,Calibration!$C$2:$C$4,E45)</f>
        <v>500.07479514741891</v>
      </c>
      <c r="L45" s="2">
        <f>TREND(Calibration!$A$2:$A$4,Calibration!$D$2:$D$4,G45)</f>
        <v>610.05268814410965</v>
      </c>
    </row>
    <row r="46" spans="1:12" x14ac:dyDescent="0.25">
      <c r="A46">
        <v>220086</v>
      </c>
      <c r="B46">
        <v>14.329999920000001</v>
      </c>
      <c r="C46">
        <v>0.66750001999999997</v>
      </c>
      <c r="D46">
        <v>912.40600586000005</v>
      </c>
      <c r="E46">
        <v>1.2675000400000001</v>
      </c>
      <c r="F46">
        <v>1067.6359863299999</v>
      </c>
      <c r="G46">
        <v>1.58560002</v>
      </c>
      <c r="H46">
        <v>9.9000003020963209E+37</v>
      </c>
      <c r="J46" s="2">
        <f>TREND(Calibration!$A$2:$A$4,Calibration!$B$2:$B$4,C46)</f>
        <v>443.34074771276477</v>
      </c>
      <c r="K46" s="2">
        <f>TREND(Calibration!$A$2:$A$4,Calibration!$C$2:$C$4,E46)</f>
        <v>498.1489395871439</v>
      </c>
      <c r="L46" s="2">
        <f>TREND(Calibration!$A$2:$A$4,Calibration!$D$2:$D$4,G46)</f>
        <v>609.63891533825347</v>
      </c>
    </row>
    <row r="47" spans="1:12" x14ac:dyDescent="0.25">
      <c r="A47">
        <v>225087</v>
      </c>
      <c r="B47">
        <v>14.31700039</v>
      </c>
      <c r="C47">
        <v>0.66320002</v>
      </c>
      <c r="D47">
        <v>716.11999512</v>
      </c>
      <c r="E47">
        <v>1.26259995</v>
      </c>
      <c r="F47">
        <v>461.27801513999998</v>
      </c>
      <c r="G47">
        <v>1.58560002</v>
      </c>
      <c r="H47">
        <v>9.9000003020963209E+37</v>
      </c>
      <c r="J47" s="2">
        <f>TREND(Calibration!$A$2:$A$4,Calibration!$B$2:$B$4,C47)</f>
        <v>440.69694392132402</v>
      </c>
      <c r="K47" s="2">
        <f>TREND(Calibration!$A$2:$A$4,Calibration!$C$2:$C$4,E47)</f>
        <v>496.18290954265439</v>
      </c>
      <c r="L47" s="2">
        <f>TREND(Calibration!$A$2:$A$4,Calibration!$D$2:$D$4,G47)</f>
        <v>609.63891533825347</v>
      </c>
    </row>
    <row r="48" spans="1:12" x14ac:dyDescent="0.25">
      <c r="A48">
        <v>230087</v>
      </c>
      <c r="B48">
        <v>14.37699986</v>
      </c>
      <c r="C48">
        <v>0.66909998999999998</v>
      </c>
      <c r="D48">
        <v>773.13598633000004</v>
      </c>
      <c r="E48">
        <v>1.31500006</v>
      </c>
      <c r="F48">
        <v>1020.5880127</v>
      </c>
      <c r="G48">
        <v>1.5850000399999999</v>
      </c>
      <c r="H48">
        <v>9.9000003020963209E+37</v>
      </c>
      <c r="J48" s="2">
        <f>TREND(Calibration!$A$2:$A$4,Calibration!$B$2:$B$4,C48)</f>
        <v>444.32447021327442</v>
      </c>
      <c r="K48" s="2">
        <f>TREND(Calibration!$A$2:$A$4,Calibration!$C$2:$C$4,E48)</f>
        <v>517.20705207770106</v>
      </c>
      <c r="L48" s="2">
        <f>TREND(Calibration!$A$2:$A$4,Calibration!$D$2:$D$4,G48)</f>
        <v>609.39064255110088</v>
      </c>
    </row>
    <row r="49" spans="1:12" x14ac:dyDescent="0.25">
      <c r="A49">
        <v>235086</v>
      </c>
      <c r="B49">
        <v>14.38399982</v>
      </c>
      <c r="C49">
        <v>0.67129998999999996</v>
      </c>
      <c r="D49">
        <v>769.22302246000004</v>
      </c>
      <c r="E49">
        <v>1.3566000499999999</v>
      </c>
      <c r="F49">
        <v>1224.2209472699999</v>
      </c>
      <c r="G49">
        <v>1.5791000100000001</v>
      </c>
      <c r="H49">
        <v>968.92102050999995</v>
      </c>
      <c r="J49" s="2">
        <f>TREND(Calibration!$A$2:$A$4,Calibration!$B$2:$B$4,C49)</f>
        <v>445.67711401354643</v>
      </c>
      <c r="K49" s="2">
        <f>TREND(Calibration!$A$2:$A$4,Calibration!$C$2:$C$4,E49)</f>
        <v>533.89793534524597</v>
      </c>
      <c r="L49" s="2">
        <f>TREND(Calibration!$A$2:$A$4,Calibration!$D$2:$D$4,G49)</f>
        <v>606.94919968236513</v>
      </c>
    </row>
    <row r="50" spans="1:12" x14ac:dyDescent="0.25">
      <c r="A50">
        <v>240087</v>
      </c>
      <c r="B50">
        <v>14.347000120000001</v>
      </c>
      <c r="C50">
        <v>0.67510002999999996</v>
      </c>
      <c r="D50">
        <v>1273.44104004</v>
      </c>
      <c r="E50">
        <v>1.3766000300000001</v>
      </c>
      <c r="F50">
        <v>1032.1340332</v>
      </c>
      <c r="G50">
        <v>1.5785000300000001</v>
      </c>
      <c r="H50">
        <v>9.9000003020963209E+37</v>
      </c>
      <c r="J50" s="2">
        <f>TREND(Calibration!$A$2:$A$4,Calibration!$B$2:$B$4,C50)</f>
        <v>448.01352335299447</v>
      </c>
      <c r="K50" s="2">
        <f>TREND(Calibration!$A$2:$A$4,Calibration!$C$2:$C$4,E50)</f>
        <v>541.92239235913553</v>
      </c>
      <c r="L50" s="2">
        <f>TREND(Calibration!$A$2:$A$4,Calibration!$D$2:$D$4,G50)</f>
        <v>606.70092689521255</v>
      </c>
    </row>
    <row r="51" spans="1:12" x14ac:dyDescent="0.25">
      <c r="A51">
        <v>245086</v>
      </c>
      <c r="B51">
        <v>14.321000099999999</v>
      </c>
      <c r="C51">
        <v>0.67779999999999996</v>
      </c>
      <c r="D51">
        <v>9.9000003020963209E+37</v>
      </c>
      <c r="E51">
        <v>1.34850001</v>
      </c>
      <c r="F51">
        <v>872.87902831999997</v>
      </c>
      <c r="G51">
        <v>1.5785000300000001</v>
      </c>
      <c r="H51">
        <v>9.9000003020963209E+37</v>
      </c>
      <c r="J51" s="2">
        <f>TREND(Calibration!$A$2:$A$4,Calibration!$B$2:$B$4,C51)</f>
        <v>449.6735677536401</v>
      </c>
      <c r="K51" s="2">
        <f>TREND(Calibration!$A$2:$A$4,Calibration!$C$2:$C$4,E51)</f>
        <v>530.6480109557823</v>
      </c>
      <c r="L51" s="2">
        <f>TREND(Calibration!$A$2:$A$4,Calibration!$D$2:$D$4,G51)</f>
        <v>606.70092689521255</v>
      </c>
    </row>
    <row r="52" spans="1:12" x14ac:dyDescent="0.25">
      <c r="A52">
        <v>250086</v>
      </c>
      <c r="B52">
        <v>14.31299973</v>
      </c>
      <c r="C52">
        <v>0.67610002000000002</v>
      </c>
      <c r="D52">
        <v>9.9000003020963209E+37</v>
      </c>
      <c r="E52">
        <v>1.27610004</v>
      </c>
      <c r="F52">
        <v>540.91998291000004</v>
      </c>
      <c r="G52">
        <v>1.5829000499999999</v>
      </c>
      <c r="H52">
        <v>9.9000003020963209E+37</v>
      </c>
      <c r="J52" s="2">
        <f>TREND(Calibration!$A$2:$A$4,Calibration!$B$2:$B$4,C52)</f>
        <v>448.62835529564632</v>
      </c>
      <c r="K52" s="2">
        <f>TREND(Calibration!$A$2:$A$4,Calibration!$C$2:$C$4,E52)</f>
        <v>501.59945955363639</v>
      </c>
      <c r="L52" s="2">
        <f>TREND(Calibration!$A$2:$A$4,Calibration!$D$2:$D$4,G52)</f>
        <v>608.52166296796031</v>
      </c>
    </row>
    <row r="53" spans="1:12" x14ac:dyDescent="0.25">
      <c r="A53">
        <v>255087</v>
      </c>
      <c r="B53">
        <v>14.347999570000001</v>
      </c>
      <c r="C53">
        <v>0.68589997000000003</v>
      </c>
      <c r="D53">
        <v>846.64501953000001</v>
      </c>
      <c r="E53">
        <v>1.3408999399999999</v>
      </c>
      <c r="F53">
        <v>739.26098633000004</v>
      </c>
      <c r="G53">
        <v>1.5877000100000001</v>
      </c>
      <c r="H53">
        <v>1281.02697754</v>
      </c>
      <c r="J53" s="2">
        <f>TREND(Calibration!$A$2:$A$4,Calibration!$B$2:$B$4,C53)</f>
        <v>454.65373784586262</v>
      </c>
      <c r="K53" s="2">
        <f>TREND(Calibration!$A$2:$A$4,Calibration!$C$2:$C$4,E53)</f>
        <v>527.59868615557991</v>
      </c>
      <c r="L53" s="2">
        <f>TREND(Calibration!$A$2:$A$4,Calibration!$D$2:$D$4,G53)</f>
        <v>610.50789492139404</v>
      </c>
    </row>
    <row r="54" spans="1:12" x14ac:dyDescent="0.25">
      <c r="A54">
        <v>260087</v>
      </c>
      <c r="B54">
        <v>14.33199978</v>
      </c>
      <c r="C54">
        <v>0.68419998999999998</v>
      </c>
      <c r="D54">
        <v>1360.9539794899999</v>
      </c>
      <c r="E54">
        <v>1.3835999999999999</v>
      </c>
      <c r="F54">
        <v>631.52398682</v>
      </c>
      <c r="G54">
        <v>1.59689999</v>
      </c>
      <c r="H54">
        <v>9.9000003020963209E+37</v>
      </c>
      <c r="J54" s="2">
        <f>TREND(Calibration!$A$2:$A$4,Calibration!$B$2:$B$4,C54)</f>
        <v>453.60852538786872</v>
      </c>
      <c r="K54" s="2">
        <f>TREND(Calibration!$A$2:$A$4,Calibration!$C$2:$C$4,E54)</f>
        <v>544.73094308586201</v>
      </c>
      <c r="L54" s="2">
        <f>TREND(Calibration!$A$2:$A$4,Calibration!$D$2:$D$4,G54)</f>
        <v>614.31486294757553</v>
      </c>
    </row>
    <row r="55" spans="1:12" x14ac:dyDescent="0.25">
      <c r="A55">
        <v>265086</v>
      </c>
      <c r="B55">
        <v>14.40100002</v>
      </c>
      <c r="C55">
        <v>0.68370003000000001</v>
      </c>
      <c r="D55">
        <v>1071.2540283200001</v>
      </c>
      <c r="E55">
        <v>1.35440004</v>
      </c>
      <c r="F55">
        <v>740.97998046999999</v>
      </c>
      <c r="G55">
        <v>1.59909999</v>
      </c>
      <c r="H55">
        <v>9.9000003020963209E+37</v>
      </c>
      <c r="J55" s="2">
        <f>TREND(Calibration!$A$2:$A$4,Calibration!$B$2:$B$4,C55)</f>
        <v>453.30113093587602</v>
      </c>
      <c r="K55" s="2">
        <f>TREND(Calibration!$A$2:$A$4,Calibration!$C$2:$C$4,E55)</f>
        <v>533.01524017879444</v>
      </c>
      <c r="L55" s="2">
        <f>TREND(Calibration!$A$2:$A$4,Calibration!$D$2:$D$4,G55)</f>
        <v>615.22522684593173</v>
      </c>
    </row>
    <row r="56" spans="1:12" x14ac:dyDescent="0.25">
      <c r="A56">
        <v>270087</v>
      </c>
      <c r="B56">
        <v>14.52900028</v>
      </c>
      <c r="C56">
        <v>0.69230002000000002</v>
      </c>
      <c r="D56">
        <v>225.14900208</v>
      </c>
      <c r="E56">
        <v>1.2891000500000001</v>
      </c>
      <c r="F56">
        <v>9.9000003020963209E+37</v>
      </c>
      <c r="G56">
        <v>1.5958000400000001</v>
      </c>
      <c r="H56">
        <v>1349.3780517600001</v>
      </c>
      <c r="J56" s="2">
        <f>TREND(Calibration!$A$2:$A$4,Calibration!$B$2:$B$4,C56)</f>
        <v>458.58873237037665</v>
      </c>
      <c r="K56" s="2">
        <f>TREND(Calibration!$A$2:$A$4,Calibration!$C$2:$C$4,E56)</f>
        <v>506.81536584079936</v>
      </c>
      <c r="L56" s="2">
        <f>TREND(Calibration!$A$2:$A$4,Calibration!$D$2:$D$4,G56)</f>
        <v>613.85970168848598</v>
      </c>
    </row>
    <row r="57" spans="1:12" x14ac:dyDescent="0.25">
      <c r="A57">
        <v>275100</v>
      </c>
      <c r="B57">
        <v>14.61100006</v>
      </c>
      <c r="C57">
        <v>0.68419998999999998</v>
      </c>
      <c r="D57">
        <v>1334.6180419899999</v>
      </c>
      <c r="E57">
        <v>1.3566000499999999</v>
      </c>
      <c r="F57">
        <v>772.36199951000003</v>
      </c>
      <c r="G57">
        <v>1.5925999900000001</v>
      </c>
      <c r="H57">
        <v>9.9000003020963209E+37</v>
      </c>
      <c r="J57" s="2">
        <f>TREND(Calibration!$A$2:$A$4,Calibration!$B$2:$B$4,C57)</f>
        <v>453.60852538786872</v>
      </c>
      <c r="K57" s="2">
        <f>TREND(Calibration!$A$2:$A$4,Calibration!$C$2:$C$4,E57)</f>
        <v>533.89793534524597</v>
      </c>
      <c r="L57" s="2">
        <f>TREND(Calibration!$A$2:$A$4,Calibration!$D$2:$D$4,G57)</f>
        <v>612.53551532806114</v>
      </c>
    </row>
    <row r="58" spans="1:12" x14ac:dyDescent="0.25">
      <c r="A58">
        <v>280100</v>
      </c>
      <c r="B58">
        <v>14.690999980000001</v>
      </c>
      <c r="C58">
        <v>0.68210000000000004</v>
      </c>
      <c r="D58">
        <v>518.56701659999999</v>
      </c>
      <c r="E58">
        <v>1.33070004</v>
      </c>
      <c r="F58">
        <v>801.28497314000003</v>
      </c>
      <c r="G58">
        <v>1.6050000200000001</v>
      </c>
      <c r="H58">
        <v>9.9000003020963209E+37</v>
      </c>
      <c r="J58" s="2">
        <f>TREND(Calibration!$A$2:$A$4,Calibration!$B$2:$B$4,C58)</f>
        <v>452.31737154508096</v>
      </c>
      <c r="K58" s="2">
        <f>TREND(Calibration!$A$2:$A$4,Calibration!$C$2:$C$4,E58)</f>
        <v>523.50624910834426</v>
      </c>
      <c r="L58" s="2">
        <f>TREND(Calibration!$A$2:$A$4,Calibration!$D$2:$D$4,G58)</f>
        <v>617.66666971466759</v>
      </c>
    </row>
    <row r="59" spans="1:12" x14ac:dyDescent="0.25">
      <c r="A59">
        <v>285088</v>
      </c>
      <c r="B59">
        <v>14.769000050000001</v>
      </c>
      <c r="C59">
        <v>0.68370003000000001</v>
      </c>
      <c r="D59">
        <v>377.70901488999999</v>
      </c>
      <c r="E59">
        <v>1.3226000099999999</v>
      </c>
      <c r="F59">
        <v>9.9000003020963209E+37</v>
      </c>
      <c r="G59">
        <v>1.6060999600000001</v>
      </c>
      <c r="H59">
        <v>962.01702881000006</v>
      </c>
      <c r="J59" s="2">
        <f>TREND(Calibration!$A$2:$A$4,Calibration!$B$2:$B$4,C59)</f>
        <v>453.30113093587602</v>
      </c>
      <c r="K59" s="2">
        <f>TREND(Calibration!$A$2:$A$4,Calibration!$C$2:$C$4,E59)</f>
        <v>520.25632873111306</v>
      </c>
      <c r="L59" s="2">
        <f>TREND(Calibration!$A$2:$A$4,Calibration!$D$2:$D$4,G59)</f>
        <v>618.12182683573928</v>
      </c>
    </row>
    <row r="60" spans="1:12" x14ac:dyDescent="0.25">
      <c r="A60">
        <v>290087</v>
      </c>
      <c r="B60">
        <v>14.79800034</v>
      </c>
      <c r="C60">
        <v>0.69019997</v>
      </c>
      <c r="D60">
        <v>956.69598388999998</v>
      </c>
      <c r="E60">
        <v>1.2615000000000001</v>
      </c>
      <c r="F60">
        <v>1190.0069580100001</v>
      </c>
      <c r="G60">
        <v>1.6081999499999999</v>
      </c>
      <c r="H60">
        <v>9.9000003020963209E+37</v>
      </c>
      <c r="J60" s="2">
        <f>TREND(Calibration!$A$2:$A$4,Calibration!$B$2:$B$4,C60)</f>
        <v>457.29754163730337</v>
      </c>
      <c r="K60" s="2">
        <f>TREND(Calibration!$A$2:$A$4,Calibration!$C$2:$C$4,E60)</f>
        <v>495.74158402670747</v>
      </c>
      <c r="L60" s="2">
        <f>TREND(Calibration!$A$2:$A$4,Calibration!$D$2:$D$4,G60)</f>
        <v>618.99080641887974</v>
      </c>
    </row>
    <row r="61" spans="1:12" x14ac:dyDescent="0.25">
      <c r="A61">
        <v>295087</v>
      </c>
      <c r="B61">
        <v>14.76399994</v>
      </c>
      <c r="C61">
        <v>0.68150001999999998</v>
      </c>
      <c r="D61">
        <v>999.45300293000003</v>
      </c>
      <c r="E61">
        <v>1.2971999599999999</v>
      </c>
      <c r="F61">
        <v>1098.5629882799999</v>
      </c>
      <c r="G61">
        <v>1.5958000400000001</v>
      </c>
      <c r="H61">
        <v>1336.0069580100001</v>
      </c>
      <c r="J61" s="2">
        <f>TREND(Calibration!$A$2:$A$4,Calibration!$B$2:$B$4,C61)</f>
        <v>451.94848098722309</v>
      </c>
      <c r="K61" s="2">
        <f>TREND(Calibration!$A$2:$A$4,Calibration!$C$2:$C$4,E61)</f>
        <v>510.06523807124029</v>
      </c>
      <c r="L61" s="2">
        <f>TREND(Calibration!$A$2:$A$4,Calibration!$D$2:$D$4,G61)</f>
        <v>613.85970168848598</v>
      </c>
    </row>
    <row r="62" spans="1:12" x14ac:dyDescent="0.25">
      <c r="A62">
        <v>300115</v>
      </c>
      <c r="B62">
        <v>14.618000029999999</v>
      </c>
      <c r="C62">
        <v>0.67830002</v>
      </c>
      <c r="D62">
        <v>1291.7889404299999</v>
      </c>
      <c r="E62">
        <v>1.2836999899999999</v>
      </c>
      <c r="F62">
        <v>735.78997803000004</v>
      </c>
      <c r="G62">
        <v>1.59529996</v>
      </c>
      <c r="H62">
        <v>9.9000003020963209E+37</v>
      </c>
      <c r="J62" s="2">
        <f>TREND(Calibration!$A$2:$A$4,Calibration!$B$2:$B$4,C62)</f>
        <v>449.98099909591832</v>
      </c>
      <c r="K62" s="2">
        <f>TREND(Calibration!$A$2:$A$4,Calibration!$C$2:$C$4,E62)</f>
        <v>504.6487362070485</v>
      </c>
      <c r="L62" s="2">
        <f>TREND(Calibration!$A$2:$A$4,Calibration!$D$2:$D$4,G62)</f>
        <v>613.65276769835418</v>
      </c>
    </row>
    <row r="63" spans="1:12" x14ac:dyDescent="0.25">
      <c r="A63">
        <v>305087</v>
      </c>
      <c r="B63">
        <v>14.48700047</v>
      </c>
      <c r="C63">
        <v>0.67720002000000001</v>
      </c>
      <c r="D63">
        <v>692.35198975000003</v>
      </c>
      <c r="E63">
        <v>1.3311999999999999</v>
      </c>
      <c r="F63">
        <v>9.9000003020963209E+37</v>
      </c>
      <c r="G63">
        <v>1.5946999799999999</v>
      </c>
      <c r="H63">
        <v>978.24200439000003</v>
      </c>
      <c r="J63" s="2">
        <f>TREND(Calibration!$A$2:$A$4,Calibration!$B$2:$B$4,C63)</f>
        <v>449.30467719578235</v>
      </c>
      <c r="K63" s="2">
        <f>TREND(Calibration!$A$2:$A$4,Calibration!$C$2:$C$4,E63)</f>
        <v>523.70684468537308</v>
      </c>
      <c r="L63" s="2">
        <f>TREND(Calibration!$A$2:$A$4,Calibration!$D$2:$D$4,G63)</f>
        <v>613.40449491120148</v>
      </c>
    </row>
    <row r="64" spans="1:12" x14ac:dyDescent="0.25">
      <c r="A64">
        <v>310088</v>
      </c>
      <c r="B64">
        <v>14.34899998</v>
      </c>
      <c r="C64">
        <v>0.67070001000000001</v>
      </c>
      <c r="D64">
        <v>849.29901123000002</v>
      </c>
      <c r="E64">
        <v>1.2961000199999999</v>
      </c>
      <c r="F64">
        <v>984.76702881000006</v>
      </c>
      <c r="G64">
        <v>1.5925999900000001</v>
      </c>
      <c r="H64">
        <v>9.9000003020963209E+37</v>
      </c>
      <c r="J64" s="2">
        <f>TREND(Calibration!$A$2:$A$4,Calibration!$B$2:$B$4,C64)</f>
        <v>445.30822345568862</v>
      </c>
      <c r="K64" s="2">
        <f>TREND(Calibration!$A$2:$A$4,Calibration!$C$2:$C$4,E64)</f>
        <v>509.62391656752584</v>
      </c>
      <c r="L64" s="2">
        <f>TREND(Calibration!$A$2:$A$4,Calibration!$D$2:$D$4,G64)</f>
        <v>612.53551532806114</v>
      </c>
    </row>
    <row r="65" spans="1:12" x14ac:dyDescent="0.25">
      <c r="A65">
        <v>315086</v>
      </c>
      <c r="B65">
        <v>14.333999629999999</v>
      </c>
      <c r="C65">
        <v>0.67510002999999996</v>
      </c>
      <c r="D65">
        <v>464.52899170000001</v>
      </c>
      <c r="E65">
        <v>1.3042000499999999</v>
      </c>
      <c r="F65">
        <v>9.9000003020963209E+37</v>
      </c>
      <c r="G65">
        <v>1.59529996</v>
      </c>
      <c r="H65">
        <v>1165.6550293</v>
      </c>
      <c r="J65" s="2">
        <f>TREND(Calibration!$A$2:$A$4,Calibration!$B$2:$B$4,C65)</f>
        <v>448.01352335299447</v>
      </c>
      <c r="K65" s="2">
        <f>TREND(Calibration!$A$2:$A$4,Calibration!$C$2:$C$4,E65)</f>
        <v>512.87383694475704</v>
      </c>
      <c r="L65" s="2">
        <f>TREND(Calibration!$A$2:$A$4,Calibration!$D$2:$D$4,G65)</f>
        <v>613.65276769835418</v>
      </c>
    </row>
    <row r="66" spans="1:12" x14ac:dyDescent="0.25">
      <c r="A66">
        <v>320086</v>
      </c>
      <c r="B66">
        <v>14.315999980000001</v>
      </c>
      <c r="C66">
        <v>0.67129998999999996</v>
      </c>
      <c r="D66">
        <v>1304.17700195</v>
      </c>
      <c r="E66">
        <v>1.32360005</v>
      </c>
      <c r="F66">
        <v>702.76202393000005</v>
      </c>
      <c r="G66">
        <v>1.60769999</v>
      </c>
      <c r="H66">
        <v>9.9000003020963209E+37</v>
      </c>
      <c r="J66" s="2">
        <f>TREND(Calibration!$A$2:$A$4,Calibration!$B$2:$B$4,C66)</f>
        <v>445.67711401354643</v>
      </c>
      <c r="K66" s="2">
        <f>TREND(Calibration!$A$2:$A$4,Calibration!$C$2:$C$4,E66)</f>
        <v>520.65756803196098</v>
      </c>
      <c r="L66" s="2">
        <f>TREND(Calibration!$A$2:$A$4,Calibration!$D$2:$D$4,G66)</f>
        <v>618.78392208496064</v>
      </c>
    </row>
    <row r="67" spans="1:12" x14ac:dyDescent="0.25">
      <c r="A67">
        <v>325099</v>
      </c>
      <c r="B67">
        <v>14.33100033</v>
      </c>
      <c r="C67">
        <v>0.67510002999999996</v>
      </c>
      <c r="D67">
        <v>894.09197998000002</v>
      </c>
      <c r="E67">
        <v>1.38030005</v>
      </c>
      <c r="F67">
        <v>1006.98699951</v>
      </c>
      <c r="G67">
        <v>1.61090004</v>
      </c>
      <c r="H67">
        <v>1325.8289794899999</v>
      </c>
      <c r="J67" s="2">
        <f>TREND(Calibration!$A$2:$A$4,Calibration!$B$2:$B$4,C67)</f>
        <v>448.01352335299447</v>
      </c>
      <c r="K67" s="2">
        <f>TREND(Calibration!$A$2:$A$4,Calibration!$C$2:$C$4,E67)</f>
        <v>543.40692641569615</v>
      </c>
      <c r="L67" s="2">
        <f>TREND(Calibration!$A$2:$A$4,Calibration!$D$2:$D$4,G67)</f>
        <v>620.10810844538548</v>
      </c>
    </row>
    <row r="68" spans="1:12" x14ac:dyDescent="0.25">
      <c r="A68">
        <v>330087</v>
      </c>
      <c r="B68">
        <v>14.289999959999999</v>
      </c>
      <c r="C68">
        <v>0.67610002000000002</v>
      </c>
      <c r="D68">
        <v>1273.34997559</v>
      </c>
      <c r="E68">
        <v>1.3322999499999999</v>
      </c>
      <c r="F68">
        <v>476.53399658000001</v>
      </c>
      <c r="G68">
        <v>1.6131000499999999</v>
      </c>
      <c r="H68">
        <v>9.9000003020963209E+37</v>
      </c>
      <c r="J68" s="2">
        <f>TREND(Calibration!$A$2:$A$4,Calibration!$B$2:$B$4,C68)</f>
        <v>448.62835529564632</v>
      </c>
      <c r="K68" s="2">
        <f>TREND(Calibration!$A$2:$A$4,Calibration!$C$2:$C$4,E68)</f>
        <v>524.14817020131989</v>
      </c>
      <c r="L68" s="2">
        <f>TREND(Calibration!$A$2:$A$4,Calibration!$D$2:$D$4,G68)</f>
        <v>621.01847648175942</v>
      </c>
    </row>
    <row r="69" spans="1:12" x14ac:dyDescent="0.25">
      <c r="A69">
        <v>335087</v>
      </c>
      <c r="B69">
        <v>14.26399994</v>
      </c>
      <c r="C69">
        <v>0.67989999000000001</v>
      </c>
      <c r="D69">
        <v>879.31097411999997</v>
      </c>
      <c r="E69">
        <v>1.2879999900000001</v>
      </c>
      <c r="F69">
        <v>977.86999512</v>
      </c>
      <c r="G69">
        <v>1.6227999900000001</v>
      </c>
      <c r="H69">
        <v>1047.39904785</v>
      </c>
      <c r="J69" s="2">
        <f>TREND(Calibration!$A$2:$A$4,Calibration!$B$2:$B$4,C69)</f>
        <v>450.96472159642798</v>
      </c>
      <c r="K69" s="2">
        <f>TREND(Calibration!$A$2:$A$4,Calibration!$C$2:$C$4,E69)</f>
        <v>506.37399619029475</v>
      </c>
      <c r="L69" s="2">
        <f>TREND(Calibration!$A$2:$A$4,Calibration!$D$2:$D$4,G69)</f>
        <v>625.03232884186025</v>
      </c>
    </row>
    <row r="70" spans="1:12" x14ac:dyDescent="0.25">
      <c r="A70">
        <v>340087</v>
      </c>
      <c r="B70">
        <v>14.26599979</v>
      </c>
      <c r="C70">
        <v>0.68260001999999997</v>
      </c>
      <c r="D70">
        <v>718.37597656000003</v>
      </c>
      <c r="E70">
        <v>1.2965999800000001</v>
      </c>
      <c r="F70">
        <v>9.9000003020963209E+37</v>
      </c>
      <c r="G70">
        <v>1.6244000199999999</v>
      </c>
      <c r="H70">
        <v>9.9000003020963209E+37</v>
      </c>
      <c r="J70" s="2">
        <f>TREND(Calibration!$A$2:$A$4,Calibration!$B$2:$B$4,C70)</f>
        <v>452.62480288735907</v>
      </c>
      <c r="K70" s="2">
        <f>TREND(Calibration!$A$2:$A$4,Calibration!$C$2:$C$4,E70)</f>
        <v>509.82451214455466</v>
      </c>
      <c r="L70" s="2">
        <f>TREND(Calibration!$A$2:$A$4,Calibration!$D$2:$D$4,G70)</f>
        <v>625.69442409108149</v>
      </c>
    </row>
    <row r="71" spans="1:12" x14ac:dyDescent="0.25">
      <c r="A71">
        <v>345087</v>
      </c>
      <c r="B71">
        <v>14.26399994</v>
      </c>
      <c r="C71">
        <v>0.68589997000000003</v>
      </c>
      <c r="D71">
        <v>441.42700194999998</v>
      </c>
      <c r="E71">
        <v>1.2788000100000001</v>
      </c>
      <c r="F71">
        <v>9.9000003020963209E+37</v>
      </c>
      <c r="G71">
        <v>1.6184999900000001</v>
      </c>
      <c r="H71">
        <v>9.9000003020963209E+37</v>
      </c>
      <c r="J71" s="2">
        <f>TREND(Calibration!$A$2:$A$4,Calibration!$B$2:$B$4,C71)</f>
        <v>454.65373784586262</v>
      </c>
      <c r="K71" s="2">
        <f>TREND(Calibration!$A$2:$A$4,Calibration!$C$2:$C$4,E71)</f>
        <v>502.68275029711674</v>
      </c>
      <c r="L71" s="2">
        <f>TREND(Calibration!$A$2:$A$4,Calibration!$D$2:$D$4,G71)</f>
        <v>623.25298122234574</v>
      </c>
    </row>
    <row r="72" spans="1:12" x14ac:dyDescent="0.25">
      <c r="A72">
        <v>350099</v>
      </c>
      <c r="B72">
        <v>14.25399971</v>
      </c>
      <c r="C72">
        <v>0.68370003000000001</v>
      </c>
      <c r="D72">
        <v>1030.2810058600001</v>
      </c>
      <c r="E72">
        <v>1.3344000600000001</v>
      </c>
      <c r="F72">
        <v>1108.5260009799999</v>
      </c>
      <c r="G72">
        <v>1.6088000499999999</v>
      </c>
      <c r="H72">
        <v>9.9000003020963209E+37</v>
      </c>
      <c r="J72" s="2">
        <f>TREND(Calibration!$A$2:$A$4,Calibration!$B$2:$B$4,C72)</f>
        <v>453.30113093587602</v>
      </c>
      <c r="K72" s="2">
        <f>TREND(Calibration!$A$2:$A$4,Calibration!$C$2:$C$4,E72)</f>
        <v>524.990783164905</v>
      </c>
      <c r="L72" s="2">
        <f>TREND(Calibration!$A$2:$A$4,Calibration!$D$2:$D$4,G72)</f>
        <v>619.23912886224502</v>
      </c>
    </row>
    <row r="73" spans="1:12" x14ac:dyDescent="0.25">
      <c r="A73">
        <v>355089</v>
      </c>
      <c r="B73">
        <v>14.305999760000001</v>
      </c>
      <c r="C73">
        <v>0.69340002999999995</v>
      </c>
      <c r="D73">
        <v>250.12300110000001</v>
      </c>
      <c r="E73">
        <v>1.35440004</v>
      </c>
      <c r="F73">
        <v>9.9000003020963209E+37</v>
      </c>
      <c r="G73">
        <v>1.60769999</v>
      </c>
      <c r="H73">
        <v>900.69598388999998</v>
      </c>
      <c r="J73" s="2">
        <f>TREND(Calibration!$A$2:$A$4,Calibration!$B$2:$B$4,C73)</f>
        <v>459.26506041889354</v>
      </c>
      <c r="K73" s="2">
        <f>TREND(Calibration!$A$2:$A$4,Calibration!$C$2:$C$4,E73)</f>
        <v>533.01524017879444</v>
      </c>
      <c r="L73" s="2">
        <f>TREND(Calibration!$A$2:$A$4,Calibration!$D$2:$D$4,G73)</f>
        <v>618.78392208496064</v>
      </c>
    </row>
    <row r="74" spans="1:12" x14ac:dyDescent="0.25">
      <c r="A74">
        <v>360087</v>
      </c>
      <c r="B74">
        <v>14.34500027</v>
      </c>
      <c r="C74">
        <v>0.69019997</v>
      </c>
      <c r="D74">
        <v>9.9000003020963209E+37</v>
      </c>
      <c r="E74">
        <v>1.3138999899999999</v>
      </c>
      <c r="F74">
        <v>1060.08496094</v>
      </c>
      <c r="G74">
        <v>1.6099000000000001</v>
      </c>
      <c r="H74">
        <v>9.9000003020963209E+37</v>
      </c>
      <c r="J74" s="2">
        <f>TREND(Calibration!$A$2:$A$4,Calibration!$B$2:$B$4,C74)</f>
        <v>457.29754163730337</v>
      </c>
      <c r="K74" s="2">
        <f>TREND(Calibration!$A$2:$A$4,Calibration!$C$2:$C$4,E74)</f>
        <v>516.76567841496387</v>
      </c>
      <c r="L74" s="2">
        <f>TREND(Calibration!$A$2:$A$4,Calibration!$D$2:$D$4,G74)</f>
        <v>619.69429012133457</v>
      </c>
    </row>
    <row r="75" spans="1:12" x14ac:dyDescent="0.25">
      <c r="A75">
        <v>365087</v>
      </c>
      <c r="B75">
        <v>14.35999966</v>
      </c>
      <c r="C75">
        <v>0.69129996999999999</v>
      </c>
      <c r="D75">
        <v>9.9000003020963209E+37</v>
      </c>
      <c r="E75">
        <v>1.3242000300000001</v>
      </c>
      <c r="F75">
        <v>592.67999268000005</v>
      </c>
      <c r="G75">
        <v>1.6066000499999999</v>
      </c>
      <c r="H75">
        <v>9.9000003020963209E+37</v>
      </c>
      <c r="J75" s="2">
        <f>TREND(Calibration!$A$2:$A$4,Calibration!$B$2:$B$4,C75)</f>
        <v>457.97386353743934</v>
      </c>
      <c r="K75" s="2">
        <f>TREND(Calibration!$A$2:$A$4,Calibration!$C$2:$C$4,E75)</f>
        <v>520.8982939586466</v>
      </c>
      <c r="L75" s="2">
        <f>TREND(Calibration!$A$2:$A$4,Calibration!$D$2:$D$4,G75)</f>
        <v>618.32876496388883</v>
      </c>
    </row>
    <row r="76" spans="1:12" x14ac:dyDescent="0.25">
      <c r="A76">
        <v>370088</v>
      </c>
      <c r="B76">
        <v>14.43000031</v>
      </c>
      <c r="C76">
        <v>0.68690001999999994</v>
      </c>
      <c r="D76">
        <v>1053.9279785199999</v>
      </c>
      <c r="E76">
        <v>1.3667999500000001</v>
      </c>
      <c r="F76">
        <v>425.62899779999998</v>
      </c>
      <c r="G76">
        <v>1.6011999800000001</v>
      </c>
      <c r="H76">
        <v>9.9000003020963209E+37</v>
      </c>
      <c r="J76" s="2">
        <f>TREND(Calibration!$A$2:$A$4,Calibration!$B$2:$B$4,C76)</f>
        <v>455.26860667879981</v>
      </c>
      <c r="K76" s="2">
        <f>TREND(Calibration!$A$2:$A$4,Calibration!$C$2:$C$4,E76)</f>
        <v>537.99037239248162</v>
      </c>
      <c r="L76" s="2">
        <f>TREND(Calibration!$A$2:$A$4,Calibration!$D$2:$D$4,G76)</f>
        <v>616.0942064290723</v>
      </c>
    </row>
    <row r="77" spans="1:12" x14ac:dyDescent="0.25">
      <c r="A77">
        <v>375087</v>
      </c>
      <c r="B77">
        <v>14.555999760000001</v>
      </c>
      <c r="C77">
        <v>0.67669999999999997</v>
      </c>
      <c r="D77">
        <v>9.9000003020963209E+37</v>
      </c>
      <c r="E77">
        <v>1.3128000500000001</v>
      </c>
      <c r="F77">
        <v>767.07098388999998</v>
      </c>
      <c r="G77">
        <v>1.59370005</v>
      </c>
      <c r="H77">
        <v>1158.7209472699999</v>
      </c>
      <c r="J77" s="2">
        <f>TREND(Calibration!$A$2:$A$4,Calibration!$B$2:$B$4,C77)</f>
        <v>448.99724585350413</v>
      </c>
      <c r="K77" s="2">
        <f>TREND(Calibration!$A$2:$A$4,Calibration!$C$2:$C$4,E77)</f>
        <v>516.32435691124954</v>
      </c>
      <c r="L77" s="2">
        <f>TREND(Calibration!$A$2:$A$4,Calibration!$D$2:$D$4,G77)</f>
        <v>612.99072210534553</v>
      </c>
    </row>
    <row r="78" spans="1:12" x14ac:dyDescent="0.25">
      <c r="A78">
        <v>380089</v>
      </c>
      <c r="B78">
        <v>14.70400047</v>
      </c>
      <c r="C78">
        <v>0.67779999999999996</v>
      </c>
      <c r="D78">
        <v>442.93499756</v>
      </c>
      <c r="E78">
        <v>1.3107000600000001</v>
      </c>
      <c r="F78">
        <v>1359.8270263700001</v>
      </c>
      <c r="G78">
        <v>1.59200001</v>
      </c>
      <c r="H78">
        <v>9.9000003020963209E+37</v>
      </c>
      <c r="J78" s="2">
        <f>TREND(Calibration!$A$2:$A$4,Calibration!$B$2:$B$4,C78)</f>
        <v>449.6735677536401</v>
      </c>
      <c r="K78" s="2">
        <f>TREND(Calibration!$A$2:$A$4,Calibration!$C$2:$C$4,E78)</f>
        <v>515.48179209445482</v>
      </c>
      <c r="L78" s="2">
        <f>TREND(Calibration!$A$2:$A$4,Calibration!$D$2:$D$4,G78)</f>
        <v>612.28724254090844</v>
      </c>
    </row>
    <row r="79" spans="1:12" x14ac:dyDescent="0.25">
      <c r="A79">
        <v>385089</v>
      </c>
      <c r="B79">
        <v>14.774999619999999</v>
      </c>
      <c r="C79">
        <v>0.68049996999999995</v>
      </c>
      <c r="D79">
        <v>286.36898803999998</v>
      </c>
      <c r="E79">
        <v>1.32529998</v>
      </c>
      <c r="F79">
        <v>9.9000003020963209E+37</v>
      </c>
      <c r="G79">
        <v>1.5958000400000001</v>
      </c>
      <c r="H79">
        <v>1229.9350585899999</v>
      </c>
      <c r="J79" s="2">
        <f>TREND(Calibration!$A$2:$A$4,Calibration!$B$2:$B$4,C79)</f>
        <v>451.33361215428579</v>
      </c>
      <c r="K79" s="2">
        <f>TREND(Calibration!$A$2:$A$4,Calibration!$C$2:$C$4,E79)</f>
        <v>521.33961947459352</v>
      </c>
      <c r="L79" s="2">
        <f>TREND(Calibration!$A$2:$A$4,Calibration!$D$2:$D$4,G79)</f>
        <v>613.85970168848598</v>
      </c>
    </row>
    <row r="80" spans="1:12" x14ac:dyDescent="0.25">
      <c r="A80">
        <v>390088</v>
      </c>
      <c r="B80">
        <v>14.80799961</v>
      </c>
      <c r="C80">
        <v>0.68320000000000003</v>
      </c>
      <c r="D80">
        <v>452.27200317</v>
      </c>
      <c r="E80">
        <v>1.33070004</v>
      </c>
      <c r="F80">
        <v>9.9000003020963209E+37</v>
      </c>
      <c r="G80">
        <v>1.5946999799999999</v>
      </c>
      <c r="H80">
        <v>1325.7840576200001</v>
      </c>
      <c r="J80" s="2">
        <f>TREND(Calibration!$A$2:$A$4,Calibration!$B$2:$B$4,C80)</f>
        <v>452.99369344521693</v>
      </c>
      <c r="K80" s="2">
        <f>TREND(Calibration!$A$2:$A$4,Calibration!$C$2:$C$4,E80)</f>
        <v>523.50624910834426</v>
      </c>
      <c r="L80" s="2">
        <f>TREND(Calibration!$A$2:$A$4,Calibration!$D$2:$D$4,G80)</f>
        <v>613.40449491120148</v>
      </c>
    </row>
    <row r="81" spans="1:12" x14ac:dyDescent="0.25">
      <c r="A81">
        <v>395089</v>
      </c>
      <c r="B81">
        <v>14.769000050000001</v>
      </c>
      <c r="C81">
        <v>0.68480003</v>
      </c>
      <c r="D81">
        <v>653.36499022999999</v>
      </c>
      <c r="E81">
        <v>1.35870004</v>
      </c>
      <c r="F81">
        <v>9.9000003020963209E+37</v>
      </c>
      <c r="G81">
        <v>1.5964000199999999</v>
      </c>
      <c r="H81">
        <v>9.9000003020963209E+37</v>
      </c>
      <c r="J81" s="2">
        <f>TREND(Calibration!$A$2:$A$4,Calibration!$B$2:$B$4,C81)</f>
        <v>453.97745283601205</v>
      </c>
      <c r="K81" s="2">
        <f>TREND(Calibration!$A$2:$A$4,Calibration!$C$2:$C$4,E81)</f>
        <v>534.74050016204069</v>
      </c>
      <c r="L81" s="2">
        <f>TREND(Calibration!$A$2:$A$4,Calibration!$D$2:$D$4,G81)</f>
        <v>614.10797447563857</v>
      </c>
    </row>
    <row r="82" spans="1:12" x14ac:dyDescent="0.25">
      <c r="A82">
        <v>400088</v>
      </c>
      <c r="B82">
        <v>14.65699959</v>
      </c>
      <c r="C82">
        <v>0.67779999999999996</v>
      </c>
      <c r="D82">
        <v>872.58502196999996</v>
      </c>
      <c r="E82">
        <v>1.3334000100000001</v>
      </c>
      <c r="F82">
        <v>9.9000003020963209E+37</v>
      </c>
      <c r="G82">
        <v>1.6103999600000001</v>
      </c>
      <c r="H82">
        <v>1274.7840576200001</v>
      </c>
      <c r="J82" s="2">
        <f>TREND(Calibration!$A$2:$A$4,Calibration!$B$2:$B$4,C82)</f>
        <v>449.6735677536401</v>
      </c>
      <c r="K82" s="2">
        <f>TREND(Calibration!$A$2:$A$4,Calibration!$C$2:$C$4,E82)</f>
        <v>524.58953985182461</v>
      </c>
      <c r="L82" s="2">
        <f>TREND(Calibration!$A$2:$A$4,Calibration!$D$2:$D$4,G82)</f>
        <v>619.90117445525379</v>
      </c>
    </row>
    <row r="83" spans="1:12" x14ac:dyDescent="0.25">
      <c r="A83">
        <v>405088</v>
      </c>
      <c r="B83">
        <v>14.54699993</v>
      </c>
      <c r="C83">
        <v>0.67070001000000001</v>
      </c>
      <c r="D83">
        <v>9.9000003020963209E+37</v>
      </c>
      <c r="E83">
        <v>1.3442000199999999</v>
      </c>
      <c r="F83">
        <v>9.9000003020963209E+37</v>
      </c>
      <c r="G83">
        <v>1.6211999699999999</v>
      </c>
      <c r="H83">
        <v>9.9000003020963209E+37</v>
      </c>
      <c r="J83" s="2">
        <f>TREND(Calibration!$A$2:$A$4,Calibration!$B$2:$B$4,C83)</f>
        <v>445.30822345568862</v>
      </c>
      <c r="K83" s="2">
        <f>TREND(Calibration!$A$2:$A$4,Calibration!$C$2:$C$4,E83)</f>
        <v>528.92275498476852</v>
      </c>
      <c r="L83" s="2">
        <f>TREND(Calibration!$A$2:$A$4,Calibration!$D$2:$D$4,G83)</f>
        <v>624.37023773065653</v>
      </c>
    </row>
    <row r="84" spans="1:12" x14ac:dyDescent="0.25">
      <c r="A84">
        <v>410089</v>
      </c>
      <c r="B84">
        <v>14.40400028</v>
      </c>
      <c r="C84">
        <v>0.66259997999999998</v>
      </c>
      <c r="D84">
        <v>9.9000003020963209E+37</v>
      </c>
      <c r="E84">
        <v>1.3458000400000001</v>
      </c>
      <c r="F84">
        <v>502.48800659</v>
      </c>
      <c r="G84">
        <v>1.6223000299999999</v>
      </c>
      <c r="H84">
        <v>9.9000003020963209E+37</v>
      </c>
      <c r="J84" s="2">
        <f>TREND(Calibration!$A$2:$A$4,Calibration!$B$2:$B$4,C84)</f>
        <v>440.3280164731807</v>
      </c>
      <c r="K84" s="2">
        <f>TREND(Calibration!$A$2:$A$4,Calibration!$C$2:$C$4,E84)</f>
        <v>529.56472021230206</v>
      </c>
      <c r="L84" s="2">
        <f>TREND(Calibration!$A$2:$A$4,Calibration!$D$2:$D$4,G84)</f>
        <v>624.82544450794092</v>
      </c>
    </row>
    <row r="85" spans="1:12" x14ac:dyDescent="0.25">
      <c r="A85">
        <v>415089</v>
      </c>
      <c r="B85">
        <v>14.34899998</v>
      </c>
      <c r="C85">
        <v>0.66369997999999997</v>
      </c>
      <c r="D85">
        <v>1056.5579834</v>
      </c>
      <c r="E85">
        <v>1.3408999399999999</v>
      </c>
      <c r="F85">
        <v>352.52301025000003</v>
      </c>
      <c r="G85">
        <v>1.61689997</v>
      </c>
      <c r="H85">
        <v>9.9000003020963209E+37</v>
      </c>
      <c r="J85" s="2">
        <f>TREND(Calibration!$A$2:$A$4,Calibration!$B$2:$B$4,C85)</f>
        <v>441.00433837331673</v>
      </c>
      <c r="K85" s="2">
        <f>TREND(Calibration!$A$2:$A$4,Calibration!$C$2:$C$4,E85)</f>
        <v>527.59868615557991</v>
      </c>
      <c r="L85" s="2">
        <f>TREND(Calibration!$A$2:$A$4,Calibration!$D$2:$D$4,G85)</f>
        <v>622.59089011114213</v>
      </c>
    </row>
    <row r="86" spans="1:12" x14ac:dyDescent="0.25">
      <c r="A86">
        <v>420089</v>
      </c>
      <c r="B86">
        <v>14.37800026</v>
      </c>
      <c r="C86">
        <v>0.67180002000000005</v>
      </c>
      <c r="D86">
        <v>316.24600220000002</v>
      </c>
      <c r="E86">
        <v>1.3085000499999999</v>
      </c>
      <c r="F86">
        <v>942.42999268000005</v>
      </c>
      <c r="G86">
        <v>1.61469996</v>
      </c>
      <c r="H86">
        <v>1293.23400879</v>
      </c>
      <c r="J86" s="2">
        <f>TREND(Calibration!$A$2:$A$4,Calibration!$B$2:$B$4,C86)</f>
        <v>445.98455150420557</v>
      </c>
      <c r="K86" s="2">
        <f>TREND(Calibration!$A$2:$A$4,Calibration!$C$2:$C$4,E86)</f>
        <v>514.59909692800318</v>
      </c>
      <c r="L86" s="2">
        <f>TREND(Calibration!$A$2:$A$4,Calibration!$D$2:$D$4,G86)</f>
        <v>621.68052207476819</v>
      </c>
    </row>
    <row r="87" spans="1:12" x14ac:dyDescent="0.25">
      <c r="A87">
        <v>425089</v>
      </c>
      <c r="B87">
        <v>14.29399967</v>
      </c>
      <c r="C87">
        <v>0.66479999000000001</v>
      </c>
      <c r="D87">
        <v>1158.2010498</v>
      </c>
      <c r="E87">
        <v>1.30910003</v>
      </c>
      <c r="F87">
        <v>716.30297852000001</v>
      </c>
      <c r="G87">
        <v>1.61090004</v>
      </c>
      <c r="H87">
        <v>9.9000003020963209E+37</v>
      </c>
      <c r="J87" s="2">
        <f>TREND(Calibration!$A$2:$A$4,Calibration!$B$2:$B$4,C87)</f>
        <v>441.68066642183362</v>
      </c>
      <c r="K87" s="2">
        <f>TREND(Calibration!$A$2:$A$4,Calibration!$C$2:$C$4,E87)</f>
        <v>514.8398228546888</v>
      </c>
      <c r="L87" s="2">
        <f>TREND(Calibration!$A$2:$A$4,Calibration!$D$2:$D$4,G87)</f>
        <v>620.10810844538548</v>
      </c>
    </row>
    <row r="88" spans="1:12" x14ac:dyDescent="0.25">
      <c r="A88">
        <v>430087</v>
      </c>
      <c r="B88">
        <v>14.289999959999999</v>
      </c>
      <c r="C88">
        <v>0.65939999000000005</v>
      </c>
      <c r="D88">
        <v>847.75299071999996</v>
      </c>
      <c r="E88">
        <v>1.3138999899999999</v>
      </c>
      <c r="F88">
        <v>1072.8869628899999</v>
      </c>
      <c r="G88">
        <v>1.60339999</v>
      </c>
      <c r="H88">
        <v>9.9000003020963209E+37</v>
      </c>
      <c r="J88" s="2">
        <f>TREND(Calibration!$A$2:$A$4,Calibration!$B$2:$B$4,C88)</f>
        <v>438.3605407302569</v>
      </c>
      <c r="K88" s="2">
        <f>TREND(Calibration!$A$2:$A$4,Calibration!$C$2:$C$4,E88)</f>
        <v>516.76567841496387</v>
      </c>
      <c r="L88" s="2">
        <f>TREND(Calibration!$A$2:$A$4,Calibration!$D$2:$D$4,G88)</f>
        <v>617.00457446544613</v>
      </c>
    </row>
    <row r="89" spans="1:12" x14ac:dyDescent="0.25">
      <c r="A89">
        <v>435088</v>
      </c>
      <c r="B89">
        <v>14.286999700000001</v>
      </c>
      <c r="C89">
        <v>0.65719998000000002</v>
      </c>
      <c r="D89">
        <v>285.42599487000001</v>
      </c>
      <c r="E89">
        <v>1.3096000000000001</v>
      </c>
      <c r="F89">
        <v>9.9000003020963209E+37</v>
      </c>
      <c r="G89">
        <v>1.60339999</v>
      </c>
      <c r="H89">
        <v>1338.7330322299999</v>
      </c>
      <c r="J89" s="2">
        <f>TREND(Calibration!$A$2:$A$4,Calibration!$B$2:$B$4,C89)</f>
        <v>437.00789078160392</v>
      </c>
      <c r="K89" s="2">
        <f>TREND(Calibration!$A$2:$A$4,Calibration!$C$2:$C$4,E89)</f>
        <v>515.04042244395021</v>
      </c>
      <c r="L89" s="2">
        <f>TREND(Calibration!$A$2:$A$4,Calibration!$D$2:$D$4,G89)</f>
        <v>617.00457446544613</v>
      </c>
    </row>
    <row r="90" spans="1:12" x14ac:dyDescent="0.25">
      <c r="A90">
        <v>440088</v>
      </c>
      <c r="B90">
        <v>14.28199959</v>
      </c>
      <c r="C90">
        <v>0.65880000999999999</v>
      </c>
      <c r="D90">
        <v>496.55801392000001</v>
      </c>
      <c r="E90">
        <v>1.30799997</v>
      </c>
      <c r="F90">
        <v>9.9000003020963209E+37</v>
      </c>
      <c r="G90">
        <v>1.6001000400000001</v>
      </c>
      <c r="H90">
        <v>9.9000003020963209E+37</v>
      </c>
      <c r="J90" s="2">
        <f>TREND(Calibration!$A$2:$A$4,Calibration!$B$2:$B$4,C90)</f>
        <v>437.99165017239903</v>
      </c>
      <c r="K90" s="2">
        <f>TREND(Calibration!$A$2:$A$4,Calibration!$C$2:$C$4,E90)</f>
        <v>514.39845320418419</v>
      </c>
      <c r="L90" s="2">
        <f>TREND(Calibration!$A$2:$A$4,Calibration!$D$2:$D$4,G90)</f>
        <v>615.63904930800049</v>
      </c>
    </row>
    <row r="91" spans="1:12" x14ac:dyDescent="0.25">
      <c r="A91">
        <v>445088</v>
      </c>
      <c r="B91">
        <v>14.211000439999999</v>
      </c>
      <c r="C91">
        <v>0.66530001000000005</v>
      </c>
      <c r="D91">
        <v>609.51300048999997</v>
      </c>
      <c r="E91">
        <v>1.26909995</v>
      </c>
      <c r="F91">
        <v>9.9000003020963209E+37</v>
      </c>
      <c r="G91">
        <v>1.6045000599999999</v>
      </c>
      <c r="H91">
        <v>9.9000003020963209E+37</v>
      </c>
      <c r="J91" s="2">
        <f>TREND(Calibration!$A$2:$A$4,Calibration!$B$2:$B$4,C91)</f>
        <v>441.98809776411184</v>
      </c>
      <c r="K91" s="2">
        <f>TREND(Calibration!$A$2:$A$4,Calibration!$C$2:$C$4,E91)</f>
        <v>498.79086068011958</v>
      </c>
      <c r="L91" s="2">
        <f>TREND(Calibration!$A$2:$A$4,Calibration!$D$2:$D$4,G91)</f>
        <v>617.45978538074826</v>
      </c>
    </row>
    <row r="92" spans="1:12" x14ac:dyDescent="0.25">
      <c r="A92">
        <v>450099</v>
      </c>
      <c r="B92">
        <v>14.079999920000001</v>
      </c>
      <c r="C92">
        <v>0.66369997999999997</v>
      </c>
      <c r="D92">
        <v>1052.6330566399999</v>
      </c>
      <c r="E92">
        <v>1.28579998</v>
      </c>
      <c r="F92">
        <v>1000.00598145</v>
      </c>
      <c r="G92">
        <v>1.6050000200000001</v>
      </c>
      <c r="H92">
        <v>9.9000003020963209E+37</v>
      </c>
      <c r="J92" s="2">
        <f>TREND(Calibration!$A$2:$A$4,Calibration!$B$2:$B$4,C92)</f>
        <v>441.00433837331673</v>
      </c>
      <c r="K92" s="2">
        <f>TREND(Calibration!$A$2:$A$4,Calibration!$C$2:$C$4,E92)</f>
        <v>505.49130102384322</v>
      </c>
      <c r="L92" s="2">
        <f>TREND(Calibration!$A$2:$A$4,Calibration!$D$2:$D$4,G92)</f>
        <v>617.66666971466759</v>
      </c>
    </row>
    <row r="93" spans="1:12" x14ac:dyDescent="0.25">
      <c r="A93">
        <v>455088</v>
      </c>
      <c r="B93">
        <v>14.07299995</v>
      </c>
      <c r="C93">
        <v>0.66420000999999995</v>
      </c>
      <c r="D93">
        <v>142.38000488</v>
      </c>
      <c r="E93">
        <v>1.3128000500000001</v>
      </c>
      <c r="F93">
        <v>9.9000003020963209E+37</v>
      </c>
      <c r="G93">
        <v>1.6011999800000001</v>
      </c>
      <c r="H93">
        <v>1263.16699219</v>
      </c>
      <c r="J93" s="2">
        <f>TREND(Calibration!$A$2:$A$4,Calibration!$B$2:$B$4,C93)</f>
        <v>441.31177586397581</v>
      </c>
      <c r="K93" s="2">
        <f>TREND(Calibration!$A$2:$A$4,Calibration!$C$2:$C$4,E93)</f>
        <v>516.32435691124954</v>
      </c>
      <c r="L93" s="2">
        <f>TREND(Calibration!$A$2:$A$4,Calibration!$D$2:$D$4,G93)</f>
        <v>616.0942064290723</v>
      </c>
    </row>
    <row r="94" spans="1:12" x14ac:dyDescent="0.25">
      <c r="A94">
        <v>460088</v>
      </c>
      <c r="B94">
        <v>14.06999969</v>
      </c>
      <c r="C94">
        <v>0.67400002000000003</v>
      </c>
      <c r="D94">
        <v>1292.6779785199999</v>
      </c>
      <c r="E94">
        <v>1.29340005</v>
      </c>
      <c r="F94">
        <v>9.9000003020963209E+37</v>
      </c>
      <c r="G94">
        <v>1.6045000599999999</v>
      </c>
      <c r="H94">
        <v>9.9000003020963209E+37</v>
      </c>
      <c r="J94" s="2">
        <f>TREND(Calibration!$A$2:$A$4,Calibration!$B$2:$B$4,C94)</f>
        <v>447.33719530447758</v>
      </c>
      <c r="K94" s="2">
        <f>TREND(Calibration!$A$2:$A$4,Calibration!$C$2:$C$4,E94)</f>
        <v>508.54062582404561</v>
      </c>
      <c r="L94" s="2">
        <f>TREND(Calibration!$A$2:$A$4,Calibration!$D$2:$D$4,G94)</f>
        <v>617.45978538074826</v>
      </c>
    </row>
    <row r="95" spans="1:12" x14ac:dyDescent="0.25">
      <c r="A95">
        <v>465088</v>
      </c>
      <c r="B95">
        <v>14.130000109999999</v>
      </c>
      <c r="C95">
        <v>0.67129998999999996</v>
      </c>
      <c r="D95">
        <v>637.77697753999996</v>
      </c>
      <c r="E95">
        <v>1.33710003</v>
      </c>
      <c r="F95">
        <v>9.9000003020963209E+37</v>
      </c>
      <c r="G95">
        <v>1.60339999</v>
      </c>
      <c r="H95">
        <v>9.9000003020963209E+37</v>
      </c>
      <c r="J95" s="2">
        <f>TREND(Calibration!$A$2:$A$4,Calibration!$B$2:$B$4,C95)</f>
        <v>445.67711401354643</v>
      </c>
      <c r="K95" s="2">
        <f>TREND(Calibration!$A$2:$A$4,Calibration!$C$2:$C$4,E95)</f>
        <v>526.07407390838523</v>
      </c>
      <c r="L95" s="2">
        <f>TREND(Calibration!$A$2:$A$4,Calibration!$D$2:$D$4,G95)</f>
        <v>617.00457446544613</v>
      </c>
    </row>
    <row r="96" spans="1:12" x14ac:dyDescent="0.25">
      <c r="A96">
        <v>470089</v>
      </c>
      <c r="B96">
        <v>14.22399998</v>
      </c>
      <c r="C96">
        <v>0.66970003</v>
      </c>
      <c r="D96">
        <v>340.34399414000001</v>
      </c>
      <c r="E96">
        <v>1.35769999</v>
      </c>
      <c r="F96">
        <v>9.9000003020963209E+37</v>
      </c>
      <c r="G96">
        <v>1.6007000199999999</v>
      </c>
      <c r="H96">
        <v>955.11999512</v>
      </c>
      <c r="J96" s="2">
        <f>TREND(Calibration!$A$2:$A$4,Calibration!$B$2:$B$4,C96)</f>
        <v>444.69339766141769</v>
      </c>
      <c r="K96" s="2">
        <f>TREND(Calibration!$A$2:$A$4,Calibration!$C$2:$C$4,E96)</f>
        <v>534.3392568489603</v>
      </c>
      <c r="L96" s="2">
        <f>TREND(Calibration!$A$2:$A$4,Calibration!$D$2:$D$4,G96)</f>
        <v>615.88732209515297</v>
      </c>
    </row>
    <row r="97" spans="1:12" x14ac:dyDescent="0.25">
      <c r="A97">
        <v>475088</v>
      </c>
      <c r="B97">
        <v>14.303000450000001</v>
      </c>
      <c r="C97">
        <v>0.66909998999999998</v>
      </c>
      <c r="D97">
        <v>669.51202393000005</v>
      </c>
      <c r="E97">
        <v>1.3571000099999999</v>
      </c>
      <c r="F97">
        <v>9.9000003020963209E+37</v>
      </c>
      <c r="G97">
        <v>1.6001000400000001</v>
      </c>
      <c r="H97">
        <v>1338.4079589800001</v>
      </c>
      <c r="J97" s="2">
        <f>TREND(Calibration!$A$2:$A$4,Calibration!$B$2:$B$4,C97)</f>
        <v>444.32447021327442</v>
      </c>
      <c r="K97" s="2">
        <f>TREND(Calibration!$A$2:$A$4,Calibration!$C$2:$C$4,E97)</f>
        <v>534.09853092227468</v>
      </c>
      <c r="L97" s="2">
        <f>TREND(Calibration!$A$2:$A$4,Calibration!$D$2:$D$4,G97)</f>
        <v>615.63904930800049</v>
      </c>
    </row>
    <row r="98" spans="1:12" x14ac:dyDescent="0.25">
      <c r="A98">
        <v>480089</v>
      </c>
      <c r="B98">
        <v>14.368000029999999</v>
      </c>
      <c r="C98">
        <v>0.67720002000000001</v>
      </c>
      <c r="D98">
        <v>1154.0749511700001</v>
      </c>
      <c r="E98">
        <v>1.3662999899999999</v>
      </c>
      <c r="F98">
        <v>973.78900146000001</v>
      </c>
      <c r="G98">
        <v>1.59309995</v>
      </c>
      <c r="H98">
        <v>9.9000003020963209E+37</v>
      </c>
      <c r="J98" s="2">
        <f>TREND(Calibration!$A$2:$A$4,Calibration!$B$2:$B$4,C98)</f>
        <v>449.30467719578235</v>
      </c>
      <c r="K98" s="2">
        <f>TREND(Calibration!$A$2:$A$4,Calibration!$C$2:$C$4,E98)</f>
        <v>537.7897768154528</v>
      </c>
      <c r="L98" s="2">
        <f>TREND(Calibration!$A$2:$A$4,Calibration!$D$2:$D$4,G98)</f>
        <v>612.74239966198024</v>
      </c>
    </row>
    <row r="99" spans="1:12" x14ac:dyDescent="0.25">
      <c r="A99">
        <v>485088</v>
      </c>
      <c r="B99">
        <v>14.47900009</v>
      </c>
      <c r="C99">
        <v>0.67290002000000004</v>
      </c>
      <c r="D99">
        <v>826.68902588000003</v>
      </c>
      <c r="E99">
        <v>1.3964999899999999</v>
      </c>
      <c r="F99">
        <v>1004.16802979</v>
      </c>
      <c r="G99">
        <v>1.59099996</v>
      </c>
      <c r="H99">
        <v>9.9000003020963209E+37</v>
      </c>
      <c r="J99" s="2">
        <f>TREND(Calibration!$A$2:$A$4,Calibration!$B$2:$B$4,C99)</f>
        <v>446.6608734043416</v>
      </c>
      <c r="K99" s="2">
        <f>TREND(Calibration!$A$2:$A$4,Calibration!$C$2:$C$4,E99)</f>
        <v>549.90671902336817</v>
      </c>
      <c r="L99" s="2">
        <f>TREND(Calibration!$A$2:$A$4,Calibration!$D$2:$D$4,G99)</f>
        <v>611.87342007883979</v>
      </c>
    </row>
    <row r="100" spans="1:12" x14ac:dyDescent="0.25">
      <c r="A100">
        <v>490089</v>
      </c>
      <c r="B100">
        <v>14.54699993</v>
      </c>
      <c r="C100">
        <v>0.68320000000000003</v>
      </c>
      <c r="D100">
        <v>179.49000548999999</v>
      </c>
      <c r="E100">
        <v>1.41330004</v>
      </c>
      <c r="F100">
        <v>9.9000003020963209E+37</v>
      </c>
      <c r="G100">
        <v>1.5915000399999999</v>
      </c>
      <c r="H100">
        <v>975.76898193</v>
      </c>
      <c r="J100" s="2">
        <f>TREND(Calibration!$A$2:$A$4,Calibration!$B$2:$B$4,C100)</f>
        <v>452.99369344521693</v>
      </c>
      <c r="K100" s="2">
        <f>TREND(Calibration!$A$2:$A$4,Calibration!$C$2:$C$4,E100)</f>
        <v>556.64728971674856</v>
      </c>
      <c r="L100" s="2">
        <f>TREND(Calibration!$A$2:$A$4,Calibration!$D$2:$D$4,G100)</f>
        <v>612.08035406897147</v>
      </c>
    </row>
    <row r="101" spans="1:12" x14ac:dyDescent="0.25">
      <c r="A101">
        <v>495102</v>
      </c>
      <c r="B101">
        <v>14.54300022</v>
      </c>
      <c r="C101">
        <v>0.67989999000000001</v>
      </c>
      <c r="D101">
        <v>1354.5529785199999</v>
      </c>
      <c r="E101">
        <v>1.40409994</v>
      </c>
      <c r="F101">
        <v>797.32098388999998</v>
      </c>
      <c r="G101">
        <v>1.5903999799999999</v>
      </c>
      <c r="H101">
        <v>9.9000003020963209E+37</v>
      </c>
      <c r="J101" s="2">
        <f>TREND(Calibration!$A$2:$A$4,Calibration!$B$2:$B$4,C101)</f>
        <v>450.96472159642798</v>
      </c>
      <c r="K101" s="2">
        <f>TREND(Calibration!$A$2:$A$4,Calibration!$C$2:$C$4,E101)</f>
        <v>552.95599567678028</v>
      </c>
      <c r="L101" s="2">
        <f>TREND(Calibration!$A$2:$A$4,Calibration!$D$2:$D$4,G101)</f>
        <v>611.62514729168709</v>
      </c>
    </row>
    <row r="102" spans="1:12" x14ac:dyDescent="0.25">
      <c r="A102">
        <v>500088</v>
      </c>
      <c r="B102">
        <v>14.52099991</v>
      </c>
      <c r="C102">
        <v>0.67400002000000003</v>
      </c>
      <c r="D102">
        <v>746.96697998000002</v>
      </c>
      <c r="E102">
        <v>1.37390006</v>
      </c>
      <c r="F102">
        <v>854.21002196999996</v>
      </c>
      <c r="G102">
        <v>1.58449996</v>
      </c>
      <c r="H102">
        <v>9.9000003020963209E+37</v>
      </c>
      <c r="J102" s="2">
        <f>TREND(Calibration!$A$2:$A$4,Calibration!$B$2:$B$4,C102)</f>
        <v>447.33719530447758</v>
      </c>
      <c r="K102" s="2">
        <f>TREND(Calibration!$A$2:$A$4,Calibration!$C$2:$C$4,E102)</f>
        <v>540.83910161565518</v>
      </c>
      <c r="L102" s="2">
        <f>TREND(Calibration!$A$2:$A$4,Calibration!$D$2:$D$4,G102)</f>
        <v>609.18370856096908</v>
      </c>
    </row>
    <row r="103" spans="1:12" x14ac:dyDescent="0.25">
      <c r="A103">
        <v>505086</v>
      </c>
      <c r="B103">
        <v>14.48499966</v>
      </c>
      <c r="C103">
        <v>0.68150001999999998</v>
      </c>
      <c r="D103">
        <v>642.46697998000002</v>
      </c>
      <c r="E103">
        <v>1.39279997</v>
      </c>
      <c r="F103">
        <v>1166.4830322299999</v>
      </c>
      <c r="G103">
        <v>1.5801999600000001</v>
      </c>
      <c r="H103">
        <v>9.9000003020963209E+37</v>
      </c>
      <c r="J103" s="2">
        <f>TREND(Calibration!$A$2:$A$4,Calibration!$B$2:$B$4,C103)</f>
        <v>451.94848098722309</v>
      </c>
      <c r="K103" s="2">
        <f>TREND(Calibration!$A$2:$A$4,Calibration!$C$2:$C$4,E103)</f>
        <v>548.42218496680755</v>
      </c>
      <c r="L103" s="2">
        <f>TREND(Calibration!$A$2:$A$4,Calibration!$D$2:$D$4,G103)</f>
        <v>607.40436094145468</v>
      </c>
    </row>
    <row r="104" spans="1:12" x14ac:dyDescent="0.25">
      <c r="A104">
        <v>510086</v>
      </c>
      <c r="B104">
        <v>14.397999759999999</v>
      </c>
      <c r="C104">
        <v>0.67879999000000002</v>
      </c>
      <c r="D104">
        <v>932.19799805000002</v>
      </c>
      <c r="E104">
        <v>1.3787000199999999</v>
      </c>
      <c r="F104">
        <v>944.18499756000006</v>
      </c>
      <c r="G104">
        <v>1.5850000399999999</v>
      </c>
      <c r="H104">
        <v>9.9000003020963209E+37</v>
      </c>
      <c r="J104" s="2">
        <f>TREND(Calibration!$A$2:$A$4,Calibration!$B$2:$B$4,C104)</f>
        <v>450.288399696292</v>
      </c>
      <c r="K104" s="2">
        <f>TREND(Calibration!$A$2:$A$4,Calibration!$C$2:$C$4,E104)</f>
        <v>542.76495717593014</v>
      </c>
      <c r="L104" s="2">
        <f>TREND(Calibration!$A$2:$A$4,Calibration!$D$2:$D$4,G104)</f>
        <v>609.39064255110088</v>
      </c>
    </row>
    <row r="105" spans="1:12" x14ac:dyDescent="0.25">
      <c r="A105">
        <v>515086</v>
      </c>
      <c r="B105">
        <v>14.38799953</v>
      </c>
      <c r="C105">
        <v>0.67830002</v>
      </c>
      <c r="D105">
        <v>1085.0939941399999</v>
      </c>
      <c r="E105">
        <v>1.3511999800000001</v>
      </c>
      <c r="F105">
        <v>9.9000003020963209E+37</v>
      </c>
      <c r="G105">
        <v>1.5865999500000001</v>
      </c>
      <c r="H105">
        <v>1258.54199219</v>
      </c>
      <c r="J105" s="2">
        <f>TREND(Calibration!$A$2:$A$4,Calibration!$B$2:$B$4,C105)</f>
        <v>449.98099909591832</v>
      </c>
      <c r="K105" s="2">
        <f>TREND(Calibration!$A$2:$A$4,Calibration!$C$2:$C$4,E105)</f>
        <v>531.73130169926264</v>
      </c>
      <c r="L105" s="2">
        <f>TREND(Calibration!$A$2:$A$4,Calibration!$D$2:$D$4,G105)</f>
        <v>610.05268814410965</v>
      </c>
    </row>
    <row r="106" spans="1:12" x14ac:dyDescent="0.25">
      <c r="A106">
        <v>520099</v>
      </c>
      <c r="B106">
        <v>14.37199974</v>
      </c>
      <c r="C106">
        <v>0.66799998000000005</v>
      </c>
      <c r="D106">
        <v>9.9000003020963209E+37</v>
      </c>
      <c r="E106">
        <v>1.3334000100000001</v>
      </c>
      <c r="F106">
        <v>721.52600098000005</v>
      </c>
      <c r="G106">
        <v>1.58560002</v>
      </c>
      <c r="H106">
        <v>9.9000003020963209E+37</v>
      </c>
      <c r="J106" s="2">
        <f>TREND(Calibration!$A$2:$A$4,Calibration!$B$2:$B$4,C106)</f>
        <v>443.64814216475753</v>
      </c>
      <c r="K106" s="2">
        <f>TREND(Calibration!$A$2:$A$4,Calibration!$C$2:$C$4,E106)</f>
        <v>524.58953985182461</v>
      </c>
      <c r="L106" s="2">
        <f>TREND(Calibration!$A$2:$A$4,Calibration!$D$2:$D$4,G106)</f>
        <v>609.63891533825347</v>
      </c>
    </row>
    <row r="107" spans="1:12" x14ac:dyDescent="0.25">
      <c r="A107">
        <v>525087</v>
      </c>
      <c r="B107">
        <v>14.45600033</v>
      </c>
      <c r="C107">
        <v>0.66860001999999996</v>
      </c>
      <c r="D107">
        <v>294.93099976000002</v>
      </c>
      <c r="E107">
        <v>1.3350000399999999</v>
      </c>
      <c r="F107">
        <v>9.9000003020963209E+37</v>
      </c>
      <c r="G107">
        <v>1.58609998</v>
      </c>
      <c r="H107">
        <v>9.9000003020963209E+37</v>
      </c>
      <c r="J107" s="2">
        <f>TREND(Calibration!$A$2:$A$4,Calibration!$B$2:$B$4,C107)</f>
        <v>444.01706961290074</v>
      </c>
      <c r="K107" s="2">
        <f>TREND(Calibration!$A$2:$A$4,Calibration!$C$2:$C$4,E107)</f>
        <v>525.23150909159051</v>
      </c>
      <c r="L107" s="2">
        <f>TREND(Calibration!$A$2:$A$4,Calibration!$D$2:$D$4,G107)</f>
        <v>609.84579967217269</v>
      </c>
    </row>
    <row r="108" spans="1:12" x14ac:dyDescent="0.25">
      <c r="A108">
        <v>530088</v>
      </c>
      <c r="B108">
        <v>14.51399994</v>
      </c>
      <c r="C108">
        <v>0.67180002000000005</v>
      </c>
      <c r="D108">
        <v>325.92498778999999</v>
      </c>
      <c r="E108">
        <v>1.34249997</v>
      </c>
      <c r="F108">
        <v>9.9000003020963209E+37</v>
      </c>
      <c r="G108">
        <v>1.5882999900000001</v>
      </c>
      <c r="H108">
        <v>1016.54498291</v>
      </c>
      <c r="J108" s="2">
        <f>TREND(Calibration!$A$2:$A$4,Calibration!$B$2:$B$4,C108)</f>
        <v>445.98455150420557</v>
      </c>
      <c r="K108" s="2">
        <f>TREND(Calibration!$A$2:$A$4,Calibration!$C$2:$C$4,E108)</f>
        <v>528.24065539534581</v>
      </c>
      <c r="L108" s="2">
        <f>TREND(Calibration!$A$2:$A$4,Calibration!$D$2:$D$4,G108)</f>
        <v>610.75616770854663</v>
      </c>
    </row>
    <row r="109" spans="1:12" x14ac:dyDescent="0.25">
      <c r="A109">
        <v>535098</v>
      </c>
      <c r="B109">
        <v>14.555999760000001</v>
      </c>
      <c r="C109">
        <v>0.66970003</v>
      </c>
      <c r="D109">
        <v>9.9000003020963209E+37</v>
      </c>
      <c r="E109">
        <v>1.3571000099999999</v>
      </c>
      <c r="F109">
        <v>942.83001708999996</v>
      </c>
      <c r="G109">
        <v>1.59370005</v>
      </c>
      <c r="H109">
        <v>9.9000003020963209E+37</v>
      </c>
      <c r="J109" s="2">
        <f>TREND(Calibration!$A$2:$A$4,Calibration!$B$2:$B$4,C109)</f>
        <v>444.69339766141769</v>
      </c>
      <c r="K109" s="2">
        <f>TREND(Calibration!$A$2:$A$4,Calibration!$C$2:$C$4,E109)</f>
        <v>534.09853092227468</v>
      </c>
      <c r="L109" s="2">
        <f>TREND(Calibration!$A$2:$A$4,Calibration!$D$2:$D$4,G109)</f>
        <v>612.99072210534553</v>
      </c>
    </row>
    <row r="110" spans="1:12" x14ac:dyDescent="0.25">
      <c r="A110">
        <v>540087</v>
      </c>
      <c r="B110">
        <v>14.55000019</v>
      </c>
      <c r="C110">
        <v>0.66589999</v>
      </c>
      <c r="D110">
        <v>9.9000003020963209E+37</v>
      </c>
      <c r="E110">
        <v>1.29990005</v>
      </c>
      <c r="F110">
        <v>490.54699706999997</v>
      </c>
      <c r="G110">
        <v>1.59850001</v>
      </c>
      <c r="H110">
        <v>9.9000003020963209E+37</v>
      </c>
      <c r="J110" s="2">
        <f>TREND(Calibration!$A$2:$A$4,Calibration!$B$2:$B$4,C110)</f>
        <v>442.35698832196965</v>
      </c>
      <c r="K110" s="2">
        <f>TREND(Calibration!$A$2:$A$4,Calibration!$C$2:$C$4,E110)</f>
        <v>511.1485769615108</v>
      </c>
      <c r="L110" s="2">
        <f>TREND(Calibration!$A$2:$A$4,Calibration!$D$2:$D$4,G110)</f>
        <v>614.97695405877914</v>
      </c>
    </row>
    <row r="111" spans="1:12" x14ac:dyDescent="0.25">
      <c r="A111">
        <v>545087</v>
      </c>
      <c r="B111">
        <v>14.54699993</v>
      </c>
      <c r="C111">
        <v>0.66479999000000001</v>
      </c>
      <c r="D111">
        <v>999.46398925999995</v>
      </c>
      <c r="E111">
        <v>1.2918000199999999</v>
      </c>
      <c r="F111">
        <v>531.03601074000005</v>
      </c>
      <c r="G111">
        <v>1.59850001</v>
      </c>
      <c r="H111">
        <v>9.9000003020963209E+37</v>
      </c>
      <c r="J111" s="2">
        <f>TREND(Calibration!$A$2:$A$4,Calibration!$B$2:$B$4,C111)</f>
        <v>441.68066642183362</v>
      </c>
      <c r="K111" s="2">
        <f>TREND(Calibration!$A$2:$A$4,Calibration!$C$2:$C$4,E111)</f>
        <v>507.89865658427959</v>
      </c>
      <c r="L111" s="2">
        <f>TREND(Calibration!$A$2:$A$4,Calibration!$D$2:$D$4,G111)</f>
        <v>614.97695405877914</v>
      </c>
    </row>
    <row r="112" spans="1:12" x14ac:dyDescent="0.25">
      <c r="A112">
        <v>550086</v>
      </c>
      <c r="B112">
        <v>14.527000429999999</v>
      </c>
      <c r="C112">
        <v>0.66149997999999999</v>
      </c>
      <c r="D112">
        <v>1055.34997559</v>
      </c>
      <c r="E112">
        <v>1.30739999</v>
      </c>
      <c r="F112">
        <v>694.97497558999999</v>
      </c>
      <c r="G112">
        <v>1.6045000599999999</v>
      </c>
      <c r="H112">
        <v>9.9000003020963209E+37</v>
      </c>
      <c r="J112" s="2">
        <f>TREND(Calibration!$A$2:$A$4,Calibration!$B$2:$B$4,C112)</f>
        <v>439.65169457304467</v>
      </c>
      <c r="K112" s="2">
        <f>TREND(Calibration!$A$2:$A$4,Calibration!$C$2:$C$4,E112)</f>
        <v>514.15772727749868</v>
      </c>
      <c r="L112" s="2">
        <f>TREND(Calibration!$A$2:$A$4,Calibration!$D$2:$D$4,G112)</f>
        <v>617.45978538074826</v>
      </c>
    </row>
    <row r="113" spans="1:12" x14ac:dyDescent="0.25">
      <c r="A113">
        <v>555088</v>
      </c>
      <c r="B113">
        <v>14.505000109999999</v>
      </c>
      <c r="C113">
        <v>0.66100000999999997</v>
      </c>
      <c r="D113">
        <v>1145.4439697299999</v>
      </c>
      <c r="E113">
        <v>1.31930006</v>
      </c>
      <c r="F113">
        <v>653.82000731999995</v>
      </c>
      <c r="G113">
        <v>1.60549998</v>
      </c>
      <c r="H113">
        <v>1284.0090332</v>
      </c>
      <c r="J113" s="2">
        <f>TREND(Calibration!$A$2:$A$4,Calibration!$B$2:$B$4,C113)</f>
        <v>439.34429397267104</v>
      </c>
      <c r="K113" s="2">
        <f>TREND(Calibration!$A$2:$A$4,Calibration!$C$2:$C$4,E113)</f>
        <v>518.9323120609472</v>
      </c>
      <c r="L113" s="2">
        <f>TREND(Calibration!$A$2:$A$4,Calibration!$D$2:$D$4,G113)</f>
        <v>617.8735540485867</v>
      </c>
    </row>
    <row r="114" spans="1:12" x14ac:dyDescent="0.25">
      <c r="A114">
        <v>560086</v>
      </c>
      <c r="B114">
        <v>14.45300007</v>
      </c>
      <c r="C114">
        <v>0.66860001999999996</v>
      </c>
      <c r="D114">
        <v>1048.1209716799999</v>
      </c>
      <c r="E114">
        <v>1.3506</v>
      </c>
      <c r="F114">
        <v>602.26898193</v>
      </c>
      <c r="G114">
        <v>1.6066000499999999</v>
      </c>
      <c r="H114">
        <v>9.9000003020963209E+37</v>
      </c>
      <c r="J114" s="2">
        <f>TREND(Calibration!$A$2:$A$4,Calibration!$B$2:$B$4,C114)</f>
        <v>444.01706961290074</v>
      </c>
      <c r="K114" s="2">
        <f>TREND(Calibration!$A$2:$A$4,Calibration!$C$2:$C$4,E114)</f>
        <v>531.49057577257702</v>
      </c>
      <c r="L114" s="2">
        <f>TREND(Calibration!$A$2:$A$4,Calibration!$D$2:$D$4,G114)</f>
        <v>618.32876496388883</v>
      </c>
    </row>
    <row r="115" spans="1:12" x14ac:dyDescent="0.25">
      <c r="A115">
        <v>565088</v>
      </c>
      <c r="B115">
        <v>14.40999985</v>
      </c>
      <c r="C115">
        <v>0.65509998999999997</v>
      </c>
      <c r="D115">
        <v>9.9000003020963209E+37</v>
      </c>
      <c r="E115">
        <v>1.4078999800000001</v>
      </c>
      <c r="F115">
        <v>531.33197021000001</v>
      </c>
      <c r="G115">
        <v>1.59909999</v>
      </c>
      <c r="H115">
        <v>9.9000003020963209E+37</v>
      </c>
      <c r="J115" s="2">
        <f>TREND(Calibration!$A$2:$A$4,Calibration!$B$2:$B$4,C115)</f>
        <v>435.71673693881604</v>
      </c>
      <c r="K115" s="2">
        <f>TREND(Calibration!$A$2:$A$4,Calibration!$C$2:$C$4,E115)</f>
        <v>554.48066008299782</v>
      </c>
      <c r="L115" s="2">
        <f>TREND(Calibration!$A$2:$A$4,Calibration!$D$2:$D$4,G115)</f>
        <v>615.22522684593173</v>
      </c>
    </row>
    <row r="116" spans="1:12" x14ac:dyDescent="0.25">
      <c r="A116">
        <v>570089</v>
      </c>
      <c r="B116">
        <v>14.397999759999999</v>
      </c>
      <c r="C116">
        <v>0.66210002000000001</v>
      </c>
      <c r="D116">
        <v>640.43200683999999</v>
      </c>
      <c r="E116">
        <v>1.3273999700000001</v>
      </c>
      <c r="F116">
        <v>911.72198486000002</v>
      </c>
      <c r="G116">
        <v>1.5964000199999999</v>
      </c>
      <c r="H116">
        <v>1283.1579589800001</v>
      </c>
      <c r="J116" s="2">
        <f>TREND(Calibration!$A$2:$A$4,Calibration!$B$2:$B$4,C116)</f>
        <v>440.02062202118799</v>
      </c>
      <c r="K116" s="2">
        <f>TREND(Calibration!$A$2:$A$4,Calibration!$C$2:$C$4,E116)</f>
        <v>522.18218429138824</v>
      </c>
      <c r="L116" s="2">
        <f>TREND(Calibration!$A$2:$A$4,Calibration!$D$2:$D$4,G116)</f>
        <v>614.10797447563857</v>
      </c>
    </row>
    <row r="117" spans="1:12" x14ac:dyDescent="0.25">
      <c r="A117">
        <v>575087</v>
      </c>
      <c r="B117">
        <v>14.34200001</v>
      </c>
      <c r="C117">
        <v>0.65339999999999998</v>
      </c>
      <c r="D117">
        <v>1138.1469726600001</v>
      </c>
      <c r="E117">
        <v>1.32089996</v>
      </c>
      <c r="F117">
        <v>769.78997803000004</v>
      </c>
      <c r="G117">
        <v>1.59200001</v>
      </c>
      <c r="H117">
        <v>1294.9399414100001</v>
      </c>
      <c r="J117" s="2">
        <f>TREND(Calibration!$A$2:$A$4,Calibration!$B$2:$B$4,C117)</f>
        <v>434.67151833244134</v>
      </c>
      <c r="K117" s="2">
        <f>TREND(Calibration!$A$2:$A$4,Calibration!$C$2:$C$4,E117)</f>
        <v>519.57422914169035</v>
      </c>
      <c r="L117" s="2">
        <f>TREND(Calibration!$A$2:$A$4,Calibration!$D$2:$D$4,G117)</f>
        <v>612.28724254090844</v>
      </c>
    </row>
    <row r="118" spans="1:12" x14ac:dyDescent="0.25">
      <c r="A118">
        <v>580088</v>
      </c>
      <c r="B118">
        <v>14.38099957</v>
      </c>
      <c r="C118">
        <v>0.65130001000000004</v>
      </c>
      <c r="D118">
        <v>1197.44299316</v>
      </c>
      <c r="E118">
        <v>1.32360005</v>
      </c>
      <c r="F118">
        <v>9.9000003020963209E+37</v>
      </c>
      <c r="G118">
        <v>1.59099996</v>
      </c>
      <c r="H118">
        <v>9.9000003020963209E+37</v>
      </c>
      <c r="J118" s="2">
        <f>TREND(Calibration!$A$2:$A$4,Calibration!$B$2:$B$4,C118)</f>
        <v>433.38036448965352</v>
      </c>
      <c r="K118" s="2">
        <f>TREND(Calibration!$A$2:$A$4,Calibration!$C$2:$C$4,E118)</f>
        <v>520.65756803196098</v>
      </c>
      <c r="L118" s="2">
        <f>TREND(Calibration!$A$2:$A$4,Calibration!$D$2:$D$4,G118)</f>
        <v>611.87342007883979</v>
      </c>
    </row>
    <row r="119" spans="1:12" x14ac:dyDescent="0.25">
      <c r="A119">
        <v>585087</v>
      </c>
      <c r="B119">
        <v>14.385000229999999</v>
      </c>
      <c r="C119">
        <v>0.65339999999999998</v>
      </c>
      <c r="D119">
        <v>515.95001220999995</v>
      </c>
      <c r="E119">
        <v>1.3134000299999999</v>
      </c>
      <c r="F119">
        <v>1034.8969726600001</v>
      </c>
      <c r="G119">
        <v>1.5829000499999999</v>
      </c>
      <c r="H119">
        <v>9.9000003020963209E+37</v>
      </c>
      <c r="J119" s="2">
        <f>TREND(Calibration!$A$2:$A$4,Calibration!$B$2:$B$4,C119)</f>
        <v>434.67151833244134</v>
      </c>
      <c r="K119" s="2">
        <f>TREND(Calibration!$A$2:$A$4,Calibration!$C$2:$C$4,E119)</f>
        <v>516.56508283793505</v>
      </c>
      <c r="L119" s="2">
        <f>TREND(Calibration!$A$2:$A$4,Calibration!$D$2:$D$4,G119)</f>
        <v>608.52166296796031</v>
      </c>
    </row>
    <row r="120" spans="1:12" x14ac:dyDescent="0.25">
      <c r="A120">
        <v>590088</v>
      </c>
      <c r="B120">
        <v>14.35900021</v>
      </c>
      <c r="C120">
        <v>0.65179997999999995</v>
      </c>
      <c r="D120">
        <v>373.95001221000001</v>
      </c>
      <c r="E120">
        <v>1.2798999499999999</v>
      </c>
      <c r="F120">
        <v>1088.6199951200001</v>
      </c>
      <c r="G120">
        <v>1.5801999600000001</v>
      </c>
      <c r="H120">
        <v>9.9000003020963209E+37</v>
      </c>
      <c r="J120" s="2">
        <f>TREND(Calibration!$A$2:$A$4,Calibration!$B$2:$B$4,C120)</f>
        <v>433.68776509002709</v>
      </c>
      <c r="K120" s="2">
        <f>TREND(Calibration!$A$2:$A$4,Calibration!$C$2:$C$4,E120)</f>
        <v>503.12407180083096</v>
      </c>
      <c r="L120" s="2">
        <f>TREND(Calibration!$A$2:$A$4,Calibration!$D$2:$D$4,G120)</f>
        <v>607.40436094145468</v>
      </c>
    </row>
    <row r="121" spans="1:12" x14ac:dyDescent="0.25">
      <c r="A121">
        <v>595088</v>
      </c>
      <c r="B121">
        <v>14.289999959999999</v>
      </c>
      <c r="C121">
        <v>0.65670002000000005</v>
      </c>
      <c r="D121">
        <v>466.56500244</v>
      </c>
      <c r="E121">
        <v>1.2928999699999999</v>
      </c>
      <c r="F121">
        <v>847.79797363</v>
      </c>
      <c r="G121">
        <v>1.57529998</v>
      </c>
      <c r="H121">
        <v>9.9000003020963209E+37</v>
      </c>
      <c r="J121" s="2">
        <f>TREND(Calibration!$A$2:$A$4,Calibration!$B$2:$B$4,C121)</f>
        <v>436.70049632961121</v>
      </c>
      <c r="K121" s="2">
        <f>TREND(Calibration!$A$2:$A$4,Calibration!$C$2:$C$4,E121)</f>
        <v>508.33998210022651</v>
      </c>
      <c r="L121" s="2">
        <f>TREND(Calibration!$A$2:$A$4,Calibration!$D$2:$D$4,G121)</f>
        <v>605.37674053478759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14.213000299999999</v>
      </c>
      <c r="C2">
        <v>0.66369997999999997</v>
      </c>
      <c r="D2">
        <v>420.08099364999998</v>
      </c>
      <c r="E2">
        <v>1.24749994</v>
      </c>
      <c r="F2">
        <v>9.9000003020963209E+37</v>
      </c>
      <c r="G2">
        <v>1.57369995</v>
      </c>
      <c r="H2">
        <v>921.57202147999999</v>
      </c>
      <c r="J2" s="2">
        <f>TREND(Calibration!$A$2:$A$4,Calibration!$B$2:$B$4,C2)</f>
        <v>441.00433837331673</v>
      </c>
      <c r="K2" s="2">
        <f>TREND(Calibration!$A$2:$A$4,Calibration!$C$2:$C$4,E2)</f>
        <v>490.12443442646418</v>
      </c>
      <c r="L2" s="2">
        <f>TREND(Calibration!$A$2:$A$4,Calibration!$D$2:$D$4,G2)</f>
        <v>604.71464528556623</v>
      </c>
      <c r="N2" s="2">
        <f>AVERAGE(J2:J265)</f>
        <v>445.25621348178436</v>
      </c>
    </row>
    <row r="3" spans="1:14" x14ac:dyDescent="0.25">
      <c r="A3">
        <v>5075</v>
      </c>
      <c r="B3">
        <v>14.14099979</v>
      </c>
      <c r="C3">
        <v>0.66149997999999999</v>
      </c>
      <c r="D3">
        <v>550.95202637</v>
      </c>
      <c r="E3">
        <v>1.24100006</v>
      </c>
      <c r="F3">
        <v>9.9000003020963209E+37</v>
      </c>
      <c r="G3">
        <v>1.5748000099999999</v>
      </c>
      <c r="H3">
        <v>1275.3459472699999</v>
      </c>
      <c r="J3" s="2">
        <f>TREND(Calibration!$A$2:$A$4,Calibration!$B$2:$B$4,C3)</f>
        <v>439.65169457304467</v>
      </c>
      <c r="K3" s="2">
        <f>TREND(Calibration!$A$2:$A$4,Calibration!$C$2:$C$4,E3)</f>
        <v>487.51653143578915</v>
      </c>
      <c r="L3" s="2">
        <f>TREND(Calibration!$A$2:$A$4,Calibration!$D$2:$D$4,G3)</f>
        <v>605.16985206285062</v>
      </c>
    </row>
    <row r="4" spans="1:14" x14ac:dyDescent="0.25">
      <c r="A4">
        <v>10075</v>
      </c>
      <c r="B4">
        <v>14.12199974</v>
      </c>
      <c r="C4">
        <v>0.65289998000000005</v>
      </c>
      <c r="D4">
        <v>858.55902100000003</v>
      </c>
      <c r="E4">
        <v>1.2615000000000001</v>
      </c>
      <c r="F4">
        <v>962.78002930000002</v>
      </c>
      <c r="G4">
        <v>1.5730999699999999</v>
      </c>
      <c r="H4">
        <v>9.9000003020963209E+37</v>
      </c>
      <c r="J4" s="2">
        <f>TREND(Calibration!$A$2:$A$4,Calibration!$B$2:$B$4,C4)</f>
        <v>434.36408699016317</v>
      </c>
      <c r="K4" s="2">
        <f>TREND(Calibration!$A$2:$A$4,Calibration!$C$2:$C$4,E4)</f>
        <v>495.74158402670747</v>
      </c>
      <c r="L4" s="2">
        <f>TREND(Calibration!$A$2:$A$4,Calibration!$D$2:$D$4,G4)</f>
        <v>604.46637249841365</v>
      </c>
    </row>
    <row r="5" spans="1:14" x14ac:dyDescent="0.25">
      <c r="A5">
        <v>15077</v>
      </c>
      <c r="B5">
        <v>14.23499966</v>
      </c>
      <c r="C5">
        <v>0.66210002000000001</v>
      </c>
      <c r="D5">
        <v>310.58898926000001</v>
      </c>
      <c r="E5">
        <v>1.079</v>
      </c>
      <c r="F5">
        <v>9.9000003020963209E+37</v>
      </c>
      <c r="G5">
        <v>1.5769000099999999</v>
      </c>
      <c r="H5">
        <v>1000.74798584</v>
      </c>
      <c r="J5" s="2">
        <f>TREND(Calibration!$A$2:$A$4,Calibration!$B$2:$B$4,C5)</f>
        <v>440.02062202118799</v>
      </c>
      <c r="K5" s="2">
        <f>TREND(Calibration!$A$2:$A$4,Calibration!$C$2:$C$4,E5)</f>
        <v>422.51834055172219</v>
      </c>
      <c r="L5" s="2">
        <f>TREND(Calibration!$A$2:$A$4,Calibration!$D$2:$D$4,G5)</f>
        <v>606.03883578400882</v>
      </c>
    </row>
    <row r="6" spans="1:14" x14ac:dyDescent="0.25">
      <c r="A6">
        <v>20077</v>
      </c>
      <c r="B6">
        <v>14.244999890000001</v>
      </c>
      <c r="C6">
        <v>0.66149997999999999</v>
      </c>
      <c r="D6">
        <v>9.9000003020963209E+37</v>
      </c>
      <c r="E6">
        <v>1.1945999899999999</v>
      </c>
      <c r="F6">
        <v>187.55400084999999</v>
      </c>
      <c r="G6">
        <v>1.57749999</v>
      </c>
      <c r="H6">
        <v>9.9000003020963209E+37</v>
      </c>
      <c r="J6" s="2">
        <f>TREND(Calibration!$A$2:$A$4,Calibration!$B$2:$B$4,C6)</f>
        <v>439.65169457304467</v>
      </c>
      <c r="K6" s="2">
        <f>TREND(Calibration!$A$2:$A$4,Calibration!$C$2:$C$4,E6)</f>
        <v>468.89974446117895</v>
      </c>
      <c r="L6" s="2">
        <f>TREND(Calibration!$A$2:$A$4,Calibration!$D$2:$D$4,G6)</f>
        <v>606.28710857116153</v>
      </c>
    </row>
    <row r="7" spans="1:14" x14ac:dyDescent="0.25">
      <c r="A7">
        <v>25078</v>
      </c>
      <c r="B7">
        <v>14.307000159999999</v>
      </c>
      <c r="C7">
        <v>0.65939999000000005</v>
      </c>
      <c r="D7">
        <v>894.82202147999999</v>
      </c>
      <c r="E7">
        <v>1.19780004</v>
      </c>
      <c r="F7">
        <v>416.77398682</v>
      </c>
      <c r="G7">
        <v>1.58179998</v>
      </c>
      <c r="H7">
        <v>9.9000003020963209E+37</v>
      </c>
      <c r="J7" s="2">
        <f>TREND(Calibration!$A$2:$A$4,Calibration!$B$2:$B$4,C7)</f>
        <v>438.3605407302569</v>
      </c>
      <c r="K7" s="2">
        <f>TREND(Calibration!$A$2:$A$4,Calibration!$C$2:$C$4,E7)</f>
        <v>470.18367892847829</v>
      </c>
      <c r="L7" s="2">
        <f>TREND(Calibration!$A$2:$A$4,Calibration!$D$2:$D$4,G7)</f>
        <v>608.06645205265829</v>
      </c>
    </row>
    <row r="8" spans="1:14" x14ac:dyDescent="0.25">
      <c r="A8">
        <v>30080</v>
      </c>
      <c r="B8">
        <v>14.394000050000001</v>
      </c>
      <c r="C8">
        <v>0.66100000999999997</v>
      </c>
      <c r="D8">
        <v>956.19201659999999</v>
      </c>
      <c r="E8">
        <v>1.2188999700000001</v>
      </c>
      <c r="F8">
        <v>437.68099976000002</v>
      </c>
      <c r="G8">
        <v>1.5834000100000001</v>
      </c>
      <c r="H8">
        <v>9.9000003020963209E+37</v>
      </c>
      <c r="J8" s="2">
        <f>TREND(Calibration!$A$2:$A$4,Calibration!$B$2:$B$4,C8)</f>
        <v>439.34429397267104</v>
      </c>
      <c r="K8" s="2">
        <f>TREND(Calibration!$A$2:$A$4,Calibration!$C$2:$C$4,E8)</f>
        <v>478.64946145831476</v>
      </c>
      <c r="L8" s="2">
        <f>TREND(Calibration!$A$2:$A$4,Calibration!$D$2:$D$4,G8)</f>
        <v>608.72854730187964</v>
      </c>
    </row>
    <row r="9" spans="1:14" x14ac:dyDescent="0.25">
      <c r="A9">
        <v>35087</v>
      </c>
      <c r="B9">
        <v>14.458999629999999</v>
      </c>
      <c r="C9">
        <v>0.66860001999999996</v>
      </c>
      <c r="D9">
        <v>482.08401488999999</v>
      </c>
      <c r="E9">
        <v>1.21619999</v>
      </c>
      <c r="F9">
        <v>862.43298340000001</v>
      </c>
      <c r="G9">
        <v>1.59099996</v>
      </c>
      <c r="H9">
        <v>9.9000003020963209E+37</v>
      </c>
      <c r="J9" s="2">
        <f>TREND(Calibration!$A$2:$A$4,Calibration!$B$2:$B$4,C9)</f>
        <v>444.01706961290074</v>
      </c>
      <c r="K9" s="2">
        <f>TREND(Calibration!$A$2:$A$4,Calibration!$C$2:$C$4,E9)</f>
        <v>477.56616670260189</v>
      </c>
      <c r="L9" s="2">
        <f>TREND(Calibration!$A$2:$A$4,Calibration!$D$2:$D$4,G9)</f>
        <v>611.87342007883979</v>
      </c>
    </row>
    <row r="10" spans="1:14" x14ac:dyDescent="0.25">
      <c r="A10">
        <v>40080</v>
      </c>
      <c r="B10">
        <v>14.48200035</v>
      </c>
      <c r="C10">
        <v>0.66700000000000004</v>
      </c>
      <c r="D10">
        <v>9.9000003020963209E+37</v>
      </c>
      <c r="E10">
        <v>1.2323999400000001</v>
      </c>
      <c r="F10">
        <v>828.18200683999999</v>
      </c>
      <c r="G10">
        <v>1.5995999599999999</v>
      </c>
      <c r="H10">
        <v>9.9000003020963209E+37</v>
      </c>
      <c r="J10" s="2">
        <f>TREND(Calibration!$A$2:$A$4,Calibration!$B$2:$B$4,C10)</f>
        <v>443.0333163704866</v>
      </c>
      <c r="K10" s="2">
        <f>TREND(Calibration!$A$2:$A$4,Calibration!$C$2:$C$4,E10)</f>
        <v>484.06596332250649</v>
      </c>
      <c r="L10" s="2">
        <f>TREND(Calibration!$A$2:$A$4,Calibration!$D$2:$D$4,G10)</f>
        <v>615.43211531786858</v>
      </c>
    </row>
    <row r="11" spans="1:14" x14ac:dyDescent="0.25">
      <c r="A11">
        <v>45080</v>
      </c>
      <c r="B11">
        <v>14.501000400000001</v>
      </c>
      <c r="C11">
        <v>0.66479999000000001</v>
      </c>
      <c r="D11">
        <v>1213.2039794899999</v>
      </c>
      <c r="E11">
        <v>1.19350004</v>
      </c>
      <c r="F11">
        <v>362.89300537000003</v>
      </c>
      <c r="G11">
        <v>1.5915000399999999</v>
      </c>
      <c r="H11">
        <v>9.9000003020963209E+37</v>
      </c>
      <c r="J11" s="2">
        <f>TREND(Calibration!$A$2:$A$4,Calibration!$B$2:$B$4,C11)</f>
        <v>441.68066642183362</v>
      </c>
      <c r="K11" s="2">
        <f>TREND(Calibration!$A$2:$A$4,Calibration!$C$2:$C$4,E11)</f>
        <v>468.45841894523204</v>
      </c>
      <c r="L11" s="2">
        <f>TREND(Calibration!$A$2:$A$4,Calibration!$D$2:$D$4,G11)</f>
        <v>612.08035406897147</v>
      </c>
    </row>
    <row r="12" spans="1:14" x14ac:dyDescent="0.25">
      <c r="A12">
        <v>50080</v>
      </c>
      <c r="B12">
        <v>14.57299995</v>
      </c>
      <c r="C12">
        <v>0.66420000999999995</v>
      </c>
      <c r="D12">
        <v>845.87902831999997</v>
      </c>
      <c r="E12">
        <v>1.2280999399999999</v>
      </c>
      <c r="F12">
        <v>798.75897216999999</v>
      </c>
      <c r="G12">
        <v>1.59200001</v>
      </c>
      <c r="H12">
        <v>9.9000003020963209E+37</v>
      </c>
      <c r="J12" s="2">
        <f>TREND(Calibration!$A$2:$A$4,Calibration!$B$2:$B$4,C12)</f>
        <v>441.31177586397581</v>
      </c>
      <c r="K12" s="2">
        <f>TREND(Calibration!$A$2:$A$4,Calibration!$C$2:$C$4,E12)</f>
        <v>482.34070333926019</v>
      </c>
      <c r="L12" s="2">
        <f>TREND(Calibration!$A$2:$A$4,Calibration!$D$2:$D$4,G12)</f>
        <v>612.28724254090844</v>
      </c>
    </row>
    <row r="13" spans="1:14" x14ac:dyDescent="0.25">
      <c r="A13">
        <v>55081</v>
      </c>
      <c r="B13">
        <v>14.63399982</v>
      </c>
      <c r="C13">
        <v>0.66259997999999998</v>
      </c>
      <c r="D13">
        <v>783.64599609000004</v>
      </c>
      <c r="E13">
        <v>1.2259000499999999</v>
      </c>
      <c r="F13">
        <v>1140.3029785199999</v>
      </c>
      <c r="G13">
        <v>1.59909999</v>
      </c>
      <c r="H13">
        <v>1235.3819580100001</v>
      </c>
      <c r="J13" s="2">
        <f>TREND(Calibration!$A$2:$A$4,Calibration!$B$2:$B$4,C13)</f>
        <v>440.3280164731807</v>
      </c>
      <c r="K13" s="2">
        <f>TREND(Calibration!$A$2:$A$4,Calibration!$C$2:$C$4,E13)</f>
        <v>481.45805631959894</v>
      </c>
      <c r="L13" s="2">
        <f>TREND(Calibration!$A$2:$A$4,Calibration!$D$2:$D$4,G13)</f>
        <v>615.22522684593173</v>
      </c>
    </row>
    <row r="14" spans="1:14" x14ac:dyDescent="0.25">
      <c r="A14">
        <v>60081</v>
      </c>
      <c r="B14">
        <v>14.65400028</v>
      </c>
      <c r="C14">
        <v>0.66259997999999998</v>
      </c>
      <c r="D14">
        <v>1189.3859863299999</v>
      </c>
      <c r="E14">
        <v>1.2031999799999999</v>
      </c>
      <c r="F14">
        <v>947.75799560999997</v>
      </c>
      <c r="G14">
        <v>1.6066000499999999</v>
      </c>
      <c r="H14">
        <v>1313.6760253899999</v>
      </c>
      <c r="J14" s="2">
        <f>TREND(Calibration!$A$2:$A$4,Calibration!$B$2:$B$4,C14)</f>
        <v>440.3280164731807</v>
      </c>
      <c r="K14" s="2">
        <f>TREND(Calibration!$A$2:$A$4,Calibration!$C$2:$C$4,E14)</f>
        <v>472.35026041543887</v>
      </c>
      <c r="L14" s="2">
        <f>TREND(Calibration!$A$2:$A$4,Calibration!$D$2:$D$4,G14)</f>
        <v>618.32876496388883</v>
      </c>
    </row>
    <row r="15" spans="1:14" x14ac:dyDescent="0.25">
      <c r="A15">
        <v>65082</v>
      </c>
      <c r="B15">
        <v>14.62800026</v>
      </c>
      <c r="C15">
        <v>0.66530001000000005</v>
      </c>
      <c r="D15">
        <v>951.76702881000006</v>
      </c>
      <c r="E15">
        <v>1.2058999500000001</v>
      </c>
      <c r="F15">
        <v>1015.35699463</v>
      </c>
      <c r="G15">
        <v>1.6038999599999999</v>
      </c>
      <c r="H15">
        <v>1306.66699219</v>
      </c>
      <c r="J15" s="2">
        <f>TREND(Calibration!$A$2:$A$4,Calibration!$B$2:$B$4,C15)</f>
        <v>441.98809776411184</v>
      </c>
      <c r="K15" s="2">
        <f>TREND(Calibration!$A$2:$A$4,Calibration!$C$2:$C$4,E15)</f>
        <v>473.43355115891922</v>
      </c>
      <c r="L15" s="2">
        <f>TREND(Calibration!$A$2:$A$4,Calibration!$D$2:$D$4,G15)</f>
        <v>617.21146293738298</v>
      </c>
    </row>
    <row r="16" spans="1:14" x14ac:dyDescent="0.25">
      <c r="A16">
        <v>70082</v>
      </c>
      <c r="B16">
        <v>14.614999770000001</v>
      </c>
      <c r="C16">
        <v>0.65509998999999997</v>
      </c>
      <c r="D16">
        <v>1038.9219970700001</v>
      </c>
      <c r="E16">
        <v>1.2361999800000001</v>
      </c>
      <c r="F16">
        <v>949.73602295000001</v>
      </c>
      <c r="G16">
        <v>1.59909999</v>
      </c>
      <c r="H16">
        <v>9.9000003020963209E+37</v>
      </c>
      <c r="J16" s="2">
        <f>TREND(Calibration!$A$2:$A$4,Calibration!$B$2:$B$4,C16)</f>
        <v>435.71673693881604</v>
      </c>
      <c r="K16" s="2">
        <f>TREND(Calibration!$A$2:$A$4,Calibration!$C$2:$C$4,E16)</f>
        <v>485.59062772872397</v>
      </c>
      <c r="L16" s="2">
        <f>TREND(Calibration!$A$2:$A$4,Calibration!$D$2:$D$4,G16)</f>
        <v>615.22522684593173</v>
      </c>
    </row>
    <row r="17" spans="1:12" x14ac:dyDescent="0.25">
      <c r="A17">
        <v>75083</v>
      </c>
      <c r="B17">
        <v>14.602000240000001</v>
      </c>
      <c r="C17">
        <v>0.64969999</v>
      </c>
      <c r="D17">
        <v>564.98901366999996</v>
      </c>
      <c r="E17">
        <v>1.19889998</v>
      </c>
      <c r="F17">
        <v>9.9000003020963209E+37</v>
      </c>
      <c r="G17">
        <v>1.5964000199999999</v>
      </c>
      <c r="H17">
        <v>9.9000003020963209E+37</v>
      </c>
      <c r="J17" s="2">
        <f>TREND(Calibration!$A$2:$A$4,Calibration!$B$2:$B$4,C17)</f>
        <v>432.39661124723932</v>
      </c>
      <c r="K17" s="2">
        <f>TREND(Calibration!$A$2:$A$4,Calibration!$C$2:$C$4,E17)</f>
        <v>470.62500043219268</v>
      </c>
      <c r="L17" s="2">
        <f>TREND(Calibration!$A$2:$A$4,Calibration!$D$2:$D$4,G17)</f>
        <v>614.10797447563857</v>
      </c>
    </row>
    <row r="18" spans="1:12" x14ac:dyDescent="0.25">
      <c r="A18">
        <v>80083</v>
      </c>
      <c r="B18">
        <v>14.569000239999999</v>
      </c>
      <c r="C18">
        <v>0.64910000999999995</v>
      </c>
      <c r="D18">
        <v>691.07098388999998</v>
      </c>
      <c r="E18">
        <v>1.2173000599999999</v>
      </c>
      <c r="F18">
        <v>1019.52398682</v>
      </c>
      <c r="G18">
        <v>1.59099996</v>
      </c>
      <c r="H18">
        <v>9.9000003020963209E+37</v>
      </c>
      <c r="J18" s="2">
        <f>TREND(Calibration!$A$2:$A$4,Calibration!$B$2:$B$4,C18)</f>
        <v>432.02772068938145</v>
      </c>
      <c r="K18" s="2">
        <f>TREND(Calibration!$A$2:$A$4,Calibration!$C$2:$C$4,E18)</f>
        <v>478.00754036533897</v>
      </c>
      <c r="L18" s="2">
        <f>TREND(Calibration!$A$2:$A$4,Calibration!$D$2:$D$4,G18)</f>
        <v>611.87342007883979</v>
      </c>
    </row>
    <row r="19" spans="1:12" x14ac:dyDescent="0.25">
      <c r="A19">
        <v>85083</v>
      </c>
      <c r="B19">
        <v>14.5340004</v>
      </c>
      <c r="C19">
        <v>0.64859997999999996</v>
      </c>
      <c r="D19">
        <v>467.30099487000001</v>
      </c>
      <c r="E19">
        <v>1.2135000199999999</v>
      </c>
      <c r="F19">
        <v>923.14099121000004</v>
      </c>
      <c r="G19">
        <v>1.58990002</v>
      </c>
      <c r="H19">
        <v>9.9000003020963209E+37</v>
      </c>
      <c r="J19" s="2">
        <f>TREND(Calibration!$A$2:$A$4,Calibration!$B$2:$B$4,C19)</f>
        <v>431.72028319872237</v>
      </c>
      <c r="K19" s="2">
        <f>TREND(Calibration!$A$2:$A$4,Calibration!$C$2:$C$4,E19)</f>
        <v>476.48287595912154</v>
      </c>
      <c r="L19" s="2">
        <f>TREND(Calibration!$A$2:$A$4,Calibration!$D$2:$D$4,G19)</f>
        <v>611.41826295776798</v>
      </c>
    </row>
    <row r="20" spans="1:12" x14ac:dyDescent="0.25">
      <c r="A20">
        <v>90082</v>
      </c>
      <c r="B20">
        <v>14.49199963</v>
      </c>
      <c r="C20">
        <v>0.65020001000000005</v>
      </c>
      <c r="D20">
        <v>553.60198975000003</v>
      </c>
      <c r="E20">
        <v>1.21619999</v>
      </c>
      <c r="F20">
        <v>742.30902100000003</v>
      </c>
      <c r="G20">
        <v>1.5903999799999999</v>
      </c>
      <c r="H20">
        <v>9.9000003020963209E+37</v>
      </c>
      <c r="J20" s="2">
        <f>TREND(Calibration!$A$2:$A$4,Calibration!$B$2:$B$4,C20)</f>
        <v>432.70404258951754</v>
      </c>
      <c r="K20" s="2">
        <f>TREND(Calibration!$A$2:$A$4,Calibration!$C$2:$C$4,E20)</f>
        <v>477.56616670260189</v>
      </c>
      <c r="L20" s="2">
        <f>TREND(Calibration!$A$2:$A$4,Calibration!$D$2:$D$4,G20)</f>
        <v>611.62514729168709</v>
      </c>
    </row>
    <row r="21" spans="1:12" x14ac:dyDescent="0.25">
      <c r="A21">
        <v>95083</v>
      </c>
      <c r="B21">
        <v>14.352000240000001</v>
      </c>
      <c r="C21">
        <v>0.65399998000000004</v>
      </c>
      <c r="D21">
        <v>481.07299805000002</v>
      </c>
      <c r="E21">
        <v>1.2092000199999999</v>
      </c>
      <c r="F21">
        <v>675.03100586000005</v>
      </c>
      <c r="G21">
        <v>1.59370005</v>
      </c>
      <c r="H21">
        <v>9.9000003020963209E+37</v>
      </c>
      <c r="J21" s="2">
        <f>TREND(Calibration!$A$2:$A$4,Calibration!$B$2:$B$4,C21)</f>
        <v>435.0404088902992</v>
      </c>
      <c r="K21" s="2">
        <f>TREND(Calibration!$A$2:$A$4,Calibration!$C$2:$C$4,E21)</f>
        <v>474.7576159758753</v>
      </c>
      <c r="L21" s="2">
        <f>TREND(Calibration!$A$2:$A$4,Calibration!$D$2:$D$4,G21)</f>
        <v>612.99072210534553</v>
      </c>
    </row>
    <row r="22" spans="1:12" x14ac:dyDescent="0.25">
      <c r="A22">
        <v>100083</v>
      </c>
      <c r="B22">
        <v>14.28100014</v>
      </c>
      <c r="C22">
        <v>0.65670002000000005</v>
      </c>
      <c r="D22">
        <v>907.30200194999998</v>
      </c>
      <c r="E22">
        <v>1.2188999700000001</v>
      </c>
      <c r="F22">
        <v>654.51397704999999</v>
      </c>
      <c r="G22">
        <v>1.59309995</v>
      </c>
      <c r="H22">
        <v>9.9000003020963209E+37</v>
      </c>
      <c r="J22" s="2">
        <f>TREND(Calibration!$A$2:$A$4,Calibration!$B$2:$B$4,C22)</f>
        <v>436.70049632961121</v>
      </c>
      <c r="K22" s="2">
        <f>TREND(Calibration!$A$2:$A$4,Calibration!$C$2:$C$4,E22)</f>
        <v>478.64946145831476</v>
      </c>
      <c r="L22" s="2">
        <f>TREND(Calibration!$A$2:$A$4,Calibration!$D$2:$D$4,G22)</f>
        <v>612.74239966198024</v>
      </c>
    </row>
    <row r="23" spans="1:12" x14ac:dyDescent="0.25">
      <c r="A23">
        <v>105084</v>
      </c>
      <c r="B23">
        <v>14.225999829999999</v>
      </c>
      <c r="C23">
        <v>0.65719998000000002</v>
      </c>
      <c r="D23">
        <v>706.71697998000002</v>
      </c>
      <c r="E23">
        <v>1.18210006</v>
      </c>
      <c r="F23">
        <v>581.08099364999998</v>
      </c>
      <c r="G23">
        <v>1.59099996</v>
      </c>
      <c r="H23">
        <v>1254.9610595700001</v>
      </c>
      <c r="J23" s="2">
        <f>TREND(Calibration!$A$2:$A$4,Calibration!$B$2:$B$4,C23)</f>
        <v>437.00789078160392</v>
      </c>
      <c r="K23" s="2">
        <f>TREND(Calibration!$A$2:$A$4,Calibration!$C$2:$C$4,E23)</f>
        <v>463.88448189783503</v>
      </c>
      <c r="L23" s="2">
        <f>TREND(Calibration!$A$2:$A$4,Calibration!$D$2:$D$4,G23)</f>
        <v>611.87342007883979</v>
      </c>
    </row>
    <row r="24" spans="1:12" x14ac:dyDescent="0.25">
      <c r="A24">
        <v>110084</v>
      </c>
      <c r="B24">
        <v>14.18999958</v>
      </c>
      <c r="C24">
        <v>0.65609998000000003</v>
      </c>
      <c r="D24">
        <v>1094.6750488299999</v>
      </c>
      <c r="E24">
        <v>1.2005000100000001</v>
      </c>
      <c r="F24">
        <v>58.965999600000004</v>
      </c>
      <c r="G24">
        <v>1.5893000399999999</v>
      </c>
      <c r="H24">
        <v>9.9000003020963209E+37</v>
      </c>
      <c r="J24" s="2">
        <f>TREND(Calibration!$A$2:$A$4,Calibration!$B$2:$B$4,C24)</f>
        <v>436.33156888146794</v>
      </c>
      <c r="K24" s="2">
        <f>TREND(Calibration!$A$2:$A$4,Calibration!$C$2:$C$4,E24)</f>
        <v>471.26696967195863</v>
      </c>
      <c r="L24" s="2">
        <f>TREND(Calibration!$A$2:$A$4,Calibration!$D$2:$D$4,G24)</f>
        <v>611.16999017061528</v>
      </c>
    </row>
    <row r="25" spans="1:12" x14ac:dyDescent="0.25">
      <c r="A25">
        <v>115083</v>
      </c>
      <c r="B25">
        <v>14.196000099999999</v>
      </c>
      <c r="C25">
        <v>0.65399998000000004</v>
      </c>
      <c r="D25">
        <v>779.63000488</v>
      </c>
      <c r="E25">
        <v>1.19669998</v>
      </c>
      <c r="F25">
        <v>726.65301513999998</v>
      </c>
      <c r="G25">
        <v>1.59200001</v>
      </c>
      <c r="H25">
        <v>1211.4100341799999</v>
      </c>
      <c r="J25" s="2">
        <f>TREND(Calibration!$A$2:$A$4,Calibration!$B$2:$B$4,C25)</f>
        <v>435.0404088902992</v>
      </c>
      <c r="K25" s="2">
        <f>TREND(Calibration!$A$2:$A$4,Calibration!$C$2:$C$4,E25)</f>
        <v>469.74230927797367</v>
      </c>
      <c r="L25" s="2">
        <f>TREND(Calibration!$A$2:$A$4,Calibration!$D$2:$D$4,G25)</f>
        <v>612.28724254090844</v>
      </c>
    </row>
    <row r="26" spans="1:12" x14ac:dyDescent="0.25">
      <c r="A26">
        <v>120084</v>
      </c>
      <c r="B26">
        <v>14.23200035</v>
      </c>
      <c r="C26">
        <v>0.66799998000000005</v>
      </c>
      <c r="D26">
        <v>754.75799560999997</v>
      </c>
      <c r="E26">
        <v>1.23290002</v>
      </c>
      <c r="F26">
        <v>743.60302734000004</v>
      </c>
      <c r="G26">
        <v>1.5925999900000001</v>
      </c>
      <c r="H26">
        <v>1258.01599121</v>
      </c>
      <c r="J26" s="2">
        <f>TREND(Calibration!$A$2:$A$4,Calibration!$B$2:$B$4,C26)</f>
        <v>443.64814216475753</v>
      </c>
      <c r="K26" s="2">
        <f>TREND(Calibration!$A$2:$A$4,Calibration!$C$2:$C$4,E26)</f>
        <v>484.26660704632548</v>
      </c>
      <c r="L26" s="2">
        <f>TREND(Calibration!$A$2:$A$4,Calibration!$D$2:$D$4,G26)</f>
        <v>612.53551532806114</v>
      </c>
    </row>
    <row r="27" spans="1:12" x14ac:dyDescent="0.25">
      <c r="A27">
        <v>125085</v>
      </c>
      <c r="B27">
        <v>14.19999981</v>
      </c>
      <c r="C27">
        <v>0.66259997999999998</v>
      </c>
      <c r="D27">
        <v>9.9000003020963209E+37</v>
      </c>
      <c r="E27">
        <v>1.21080005</v>
      </c>
      <c r="F27">
        <v>-40.756999970000003</v>
      </c>
      <c r="G27">
        <v>1.59309995</v>
      </c>
      <c r="H27">
        <v>9.9000003020963209E+37</v>
      </c>
      <c r="J27" s="2">
        <f>TREND(Calibration!$A$2:$A$4,Calibration!$B$2:$B$4,C27)</f>
        <v>440.3280164731807</v>
      </c>
      <c r="K27" s="2">
        <f>TREND(Calibration!$A$2:$A$4,Calibration!$C$2:$C$4,E27)</f>
        <v>475.39958521564125</v>
      </c>
      <c r="L27" s="2">
        <f>TREND(Calibration!$A$2:$A$4,Calibration!$D$2:$D$4,G27)</f>
        <v>612.74239966198024</v>
      </c>
    </row>
    <row r="28" spans="1:12" x14ac:dyDescent="0.25">
      <c r="A28">
        <v>130084</v>
      </c>
      <c r="B28">
        <v>14.277000429999999</v>
      </c>
      <c r="C28">
        <v>0.66259997999999998</v>
      </c>
      <c r="D28">
        <v>959.43902588000003</v>
      </c>
      <c r="E28">
        <v>1.21019995</v>
      </c>
      <c r="F28">
        <v>561.58300781000003</v>
      </c>
      <c r="G28">
        <v>1.59370005</v>
      </c>
      <c r="H28">
        <v>9.9000003020963209E+37</v>
      </c>
      <c r="J28" s="2">
        <f>TREND(Calibration!$A$2:$A$4,Calibration!$B$2:$B$4,C28)</f>
        <v>440.3280164731807</v>
      </c>
      <c r="K28" s="2">
        <f>TREND(Calibration!$A$2:$A$4,Calibration!$C$2:$C$4,E28)</f>
        <v>475.15881114216546</v>
      </c>
      <c r="L28" s="2">
        <f>TREND(Calibration!$A$2:$A$4,Calibration!$D$2:$D$4,G28)</f>
        <v>612.99072210534553</v>
      </c>
    </row>
    <row r="29" spans="1:12" x14ac:dyDescent="0.25">
      <c r="A29">
        <v>135084</v>
      </c>
      <c r="B29">
        <v>14.333000180000001</v>
      </c>
      <c r="C29">
        <v>0.66420000999999995</v>
      </c>
      <c r="D29">
        <v>890.09698486000002</v>
      </c>
      <c r="E29">
        <v>1.2290999899999999</v>
      </c>
      <c r="F29">
        <v>583.20202637</v>
      </c>
      <c r="G29">
        <v>1.59739995</v>
      </c>
      <c r="H29">
        <v>1184.8270263700001</v>
      </c>
      <c r="J29" s="2">
        <f>TREND(Calibration!$A$2:$A$4,Calibration!$B$2:$B$4,C29)</f>
        <v>441.31177586397581</v>
      </c>
      <c r="K29" s="2">
        <f>TREND(Calibration!$A$2:$A$4,Calibration!$C$2:$C$4,E29)</f>
        <v>482.74194665234052</v>
      </c>
      <c r="L29" s="2">
        <f>TREND(Calibration!$A$2:$A$4,Calibration!$D$2:$D$4,G29)</f>
        <v>614.52174728149464</v>
      </c>
    </row>
    <row r="30" spans="1:12" x14ac:dyDescent="0.25">
      <c r="A30">
        <v>140084</v>
      </c>
      <c r="B30">
        <v>14.34599972</v>
      </c>
      <c r="C30">
        <v>0.66210002000000001</v>
      </c>
      <c r="D30">
        <v>9.9000003020963209E+37</v>
      </c>
      <c r="E30">
        <v>1.22860003</v>
      </c>
      <c r="F30">
        <v>407.78900146000001</v>
      </c>
      <c r="G30">
        <v>1.5942000199999999</v>
      </c>
      <c r="H30">
        <v>9.9000003020963209E+37</v>
      </c>
      <c r="J30" s="2">
        <f>TREND(Calibration!$A$2:$A$4,Calibration!$B$2:$B$4,C30)</f>
        <v>440.02062202118799</v>
      </c>
      <c r="K30" s="2">
        <f>TREND(Calibration!$A$2:$A$4,Calibration!$C$2:$C$4,E30)</f>
        <v>482.54135107531175</v>
      </c>
      <c r="L30" s="2">
        <f>TREND(Calibration!$A$2:$A$4,Calibration!$D$2:$D$4,G30)</f>
        <v>613.19761057728238</v>
      </c>
    </row>
    <row r="31" spans="1:12" x14ac:dyDescent="0.25">
      <c r="A31">
        <v>145085</v>
      </c>
      <c r="B31">
        <v>14.37199974</v>
      </c>
      <c r="C31">
        <v>0.67019998999999997</v>
      </c>
      <c r="D31">
        <v>1043.3959960899999</v>
      </c>
      <c r="E31">
        <v>1.2335</v>
      </c>
      <c r="F31">
        <v>242.68200684000001</v>
      </c>
      <c r="G31">
        <v>1.5964000199999999</v>
      </c>
      <c r="H31">
        <v>9.9000003020963209E+37</v>
      </c>
      <c r="J31" s="2">
        <f>TREND(Calibration!$A$2:$A$4,Calibration!$B$2:$B$4,C31)</f>
        <v>445.0007921134104</v>
      </c>
      <c r="K31" s="2">
        <f>TREND(Calibration!$A$2:$A$4,Calibration!$C$2:$C$4,E31)</f>
        <v>484.5073329730111</v>
      </c>
      <c r="L31" s="2">
        <f>TREND(Calibration!$A$2:$A$4,Calibration!$D$2:$D$4,G31)</f>
        <v>614.10797447563857</v>
      </c>
    </row>
    <row r="32" spans="1:12" x14ac:dyDescent="0.25">
      <c r="A32">
        <v>150084</v>
      </c>
      <c r="B32">
        <v>14.375</v>
      </c>
      <c r="C32">
        <v>0.66589999</v>
      </c>
      <c r="D32">
        <v>9.9000003020963209E+37</v>
      </c>
      <c r="E32">
        <v>1.1827000400000001</v>
      </c>
      <c r="F32">
        <v>358.95098876999998</v>
      </c>
      <c r="G32">
        <v>1.59689999</v>
      </c>
      <c r="H32">
        <v>9.9000003020963209E+37</v>
      </c>
      <c r="J32" s="2">
        <f>TREND(Calibration!$A$2:$A$4,Calibration!$B$2:$B$4,C32)</f>
        <v>442.35698832196965</v>
      </c>
      <c r="K32" s="2">
        <f>TREND(Calibration!$A$2:$A$4,Calibration!$C$2:$C$4,E32)</f>
        <v>464.12520782452066</v>
      </c>
      <c r="L32" s="2">
        <f>TREND(Calibration!$A$2:$A$4,Calibration!$D$2:$D$4,G32)</f>
        <v>614.31486294757553</v>
      </c>
    </row>
    <row r="33" spans="1:12" x14ac:dyDescent="0.25">
      <c r="A33">
        <v>155085</v>
      </c>
      <c r="B33">
        <v>14.472000120000001</v>
      </c>
      <c r="C33">
        <v>0.67019998999999997</v>
      </c>
      <c r="D33">
        <v>727.14599609000004</v>
      </c>
      <c r="E33">
        <v>1.1815999699999999</v>
      </c>
      <c r="F33">
        <v>584.41400146000001</v>
      </c>
      <c r="G33">
        <v>1.60230005</v>
      </c>
      <c r="H33">
        <v>9.9000003020963209E+37</v>
      </c>
      <c r="J33" s="2">
        <f>TREND(Calibration!$A$2:$A$4,Calibration!$B$2:$B$4,C33)</f>
        <v>445.0007921134104</v>
      </c>
      <c r="K33" s="2">
        <f>TREND(Calibration!$A$2:$A$4,Calibration!$C$2:$C$4,E33)</f>
        <v>463.68383416178347</v>
      </c>
      <c r="L33" s="2">
        <f>TREND(Calibration!$A$2:$A$4,Calibration!$D$2:$D$4,G33)</f>
        <v>616.54941734437432</v>
      </c>
    </row>
    <row r="34" spans="1:12" x14ac:dyDescent="0.25">
      <c r="A34">
        <v>160085</v>
      </c>
      <c r="B34">
        <v>14.57600021</v>
      </c>
      <c r="C34">
        <v>0.66860001999999996</v>
      </c>
      <c r="D34">
        <v>252.87899780000001</v>
      </c>
      <c r="E34">
        <v>1.17999995</v>
      </c>
      <c r="F34">
        <v>9.9000003020963209E+37</v>
      </c>
      <c r="G34">
        <v>1.59850001</v>
      </c>
      <c r="H34">
        <v>1227.9239502</v>
      </c>
      <c r="J34" s="2">
        <f>TREND(Calibration!$A$2:$A$4,Calibration!$B$2:$B$4,C34)</f>
        <v>444.01706961290074</v>
      </c>
      <c r="K34" s="2">
        <f>TREND(Calibration!$A$2:$A$4,Calibration!$C$2:$C$4,E34)</f>
        <v>463.04186893425009</v>
      </c>
      <c r="L34" s="2">
        <f>TREND(Calibration!$A$2:$A$4,Calibration!$D$2:$D$4,G34)</f>
        <v>614.97695405877914</v>
      </c>
    </row>
    <row r="35" spans="1:12" x14ac:dyDescent="0.25">
      <c r="A35">
        <v>165086</v>
      </c>
      <c r="B35">
        <v>14.647000309999999</v>
      </c>
      <c r="C35">
        <v>0.66860001999999996</v>
      </c>
      <c r="D35">
        <v>903.75500488</v>
      </c>
      <c r="E35">
        <v>1.15240002</v>
      </c>
      <c r="F35">
        <v>1005.22302246</v>
      </c>
      <c r="G35">
        <v>1.59800005</v>
      </c>
      <c r="H35">
        <v>9.9000003020963209E+37</v>
      </c>
      <c r="J35" s="2">
        <f>TREND(Calibration!$A$2:$A$4,Calibration!$B$2:$B$4,C35)</f>
        <v>444.01706961290074</v>
      </c>
      <c r="K35" s="2">
        <f>TREND(Calibration!$A$2:$A$4,Calibration!$C$2:$C$4,E35)</f>
        <v>451.96813526694842</v>
      </c>
      <c r="L35" s="2">
        <f>TREND(Calibration!$A$2:$A$4,Calibration!$D$2:$D$4,G35)</f>
        <v>614.77006972485992</v>
      </c>
    </row>
    <row r="36" spans="1:12" x14ac:dyDescent="0.25">
      <c r="A36">
        <v>170096</v>
      </c>
      <c r="B36">
        <v>14.666999819999999</v>
      </c>
      <c r="C36">
        <v>0.67019998999999997</v>
      </c>
      <c r="D36">
        <v>629.66101074000005</v>
      </c>
      <c r="E36">
        <v>1.1815999699999999</v>
      </c>
      <c r="F36">
        <v>9.9000003020963209E+37</v>
      </c>
      <c r="G36">
        <v>1.59850001</v>
      </c>
      <c r="H36">
        <v>1098.9520263700001</v>
      </c>
      <c r="J36" s="2">
        <f>TREND(Calibration!$A$2:$A$4,Calibration!$B$2:$B$4,C36)</f>
        <v>445.0007921134104</v>
      </c>
      <c r="K36" s="2">
        <f>TREND(Calibration!$A$2:$A$4,Calibration!$C$2:$C$4,E36)</f>
        <v>463.68383416178347</v>
      </c>
      <c r="L36" s="2">
        <f>TREND(Calibration!$A$2:$A$4,Calibration!$D$2:$D$4,G36)</f>
        <v>614.97695405877914</v>
      </c>
    </row>
    <row r="37" spans="1:12" x14ac:dyDescent="0.25">
      <c r="A37">
        <v>175087</v>
      </c>
      <c r="B37">
        <v>14.75800037</v>
      </c>
      <c r="C37">
        <v>0.67180002000000005</v>
      </c>
      <c r="D37">
        <v>591.75402831999997</v>
      </c>
      <c r="E37">
        <v>1.17620003</v>
      </c>
      <c r="F37">
        <v>9.9000003020963209E+37</v>
      </c>
      <c r="G37">
        <v>1.6001000400000001</v>
      </c>
      <c r="H37">
        <v>9.9000003020963209E+37</v>
      </c>
      <c r="J37" s="2">
        <f>TREND(Calibration!$A$2:$A$4,Calibration!$B$2:$B$4,C37)</f>
        <v>445.98455150420557</v>
      </c>
      <c r="K37" s="2">
        <f>TREND(Calibration!$A$2:$A$4,Calibration!$C$2:$C$4,E37)</f>
        <v>461.51725267482283</v>
      </c>
      <c r="L37" s="2">
        <f>TREND(Calibration!$A$2:$A$4,Calibration!$D$2:$D$4,G37)</f>
        <v>615.63904930800049</v>
      </c>
    </row>
    <row r="38" spans="1:12" x14ac:dyDescent="0.25">
      <c r="A38">
        <v>180087</v>
      </c>
      <c r="B38">
        <v>14.82299995</v>
      </c>
      <c r="C38">
        <v>0.66640001999999998</v>
      </c>
      <c r="D38">
        <v>786.28100586000005</v>
      </c>
      <c r="E38">
        <v>1.1805000299999999</v>
      </c>
      <c r="F38">
        <v>9.9000003020963209E+37</v>
      </c>
      <c r="G38">
        <v>1.59739995</v>
      </c>
      <c r="H38">
        <v>1324.26794434</v>
      </c>
      <c r="J38" s="2">
        <f>TREND(Calibration!$A$2:$A$4,Calibration!$B$2:$B$4,C38)</f>
        <v>442.66442581262874</v>
      </c>
      <c r="K38" s="2">
        <f>TREND(Calibration!$A$2:$A$4,Calibration!$C$2:$C$4,E38)</f>
        <v>463.24251265806907</v>
      </c>
      <c r="L38" s="2">
        <f>TREND(Calibration!$A$2:$A$4,Calibration!$D$2:$D$4,G38)</f>
        <v>614.52174728149464</v>
      </c>
    </row>
    <row r="39" spans="1:12" x14ac:dyDescent="0.25">
      <c r="A39">
        <v>185087</v>
      </c>
      <c r="B39">
        <v>14.79300022</v>
      </c>
      <c r="C39">
        <v>0.66589999</v>
      </c>
      <c r="D39">
        <v>9.9000003020963209E+37</v>
      </c>
      <c r="E39">
        <v>1.1734999399999999</v>
      </c>
      <c r="F39">
        <v>538.74798583999996</v>
      </c>
      <c r="G39">
        <v>1.59800005</v>
      </c>
      <c r="H39">
        <v>9.9000003020963209E+37</v>
      </c>
      <c r="J39" s="2">
        <f>TREND(Calibration!$A$2:$A$4,Calibration!$B$2:$B$4,C39)</f>
        <v>442.35698832196965</v>
      </c>
      <c r="K39" s="2">
        <f>TREND(Calibration!$A$2:$A$4,Calibration!$C$2:$C$4,E39)</f>
        <v>460.43391378455226</v>
      </c>
      <c r="L39" s="2">
        <f>TREND(Calibration!$A$2:$A$4,Calibration!$D$2:$D$4,G39)</f>
        <v>614.77006972485992</v>
      </c>
    </row>
    <row r="40" spans="1:12" x14ac:dyDescent="0.25">
      <c r="A40">
        <v>190086</v>
      </c>
      <c r="B40">
        <v>14.77099991</v>
      </c>
      <c r="C40">
        <v>0.65880000999999999</v>
      </c>
      <c r="D40">
        <v>588.56201171999999</v>
      </c>
      <c r="E40">
        <v>1.1837999800000001</v>
      </c>
      <c r="F40">
        <v>576.83197021000001</v>
      </c>
      <c r="G40">
        <v>1.59739995</v>
      </c>
      <c r="H40">
        <v>9.9000003020963209E+37</v>
      </c>
      <c r="J40" s="2">
        <f>TREND(Calibration!$A$2:$A$4,Calibration!$B$2:$B$4,C40)</f>
        <v>437.99165017239903</v>
      </c>
      <c r="K40" s="2">
        <f>TREND(Calibration!$A$2:$A$4,Calibration!$C$2:$C$4,E40)</f>
        <v>464.56652932823505</v>
      </c>
      <c r="L40" s="2">
        <f>TREND(Calibration!$A$2:$A$4,Calibration!$D$2:$D$4,G40)</f>
        <v>614.52174728149464</v>
      </c>
    </row>
    <row r="41" spans="1:12" x14ac:dyDescent="0.25">
      <c r="A41">
        <v>195087</v>
      </c>
      <c r="B41">
        <v>14.708999629999999</v>
      </c>
      <c r="C41">
        <v>0.66259997999999998</v>
      </c>
      <c r="D41">
        <v>703.32000731999995</v>
      </c>
      <c r="E41">
        <v>1.19889998</v>
      </c>
      <c r="F41">
        <v>528.61401366999996</v>
      </c>
      <c r="G41">
        <v>1.59309995</v>
      </c>
      <c r="H41">
        <v>9.9000003020963209E+37</v>
      </c>
      <c r="J41" s="2">
        <f>TREND(Calibration!$A$2:$A$4,Calibration!$B$2:$B$4,C41)</f>
        <v>440.3280164731807</v>
      </c>
      <c r="K41" s="2">
        <f>TREND(Calibration!$A$2:$A$4,Calibration!$C$2:$C$4,E41)</f>
        <v>470.62500043219268</v>
      </c>
      <c r="L41" s="2">
        <f>TREND(Calibration!$A$2:$A$4,Calibration!$D$2:$D$4,G41)</f>
        <v>612.74239966198024</v>
      </c>
    </row>
    <row r="42" spans="1:12" x14ac:dyDescent="0.25">
      <c r="A42">
        <v>200087</v>
      </c>
      <c r="B42">
        <v>14.588999749999999</v>
      </c>
      <c r="C42">
        <v>0.66049999000000004</v>
      </c>
      <c r="D42">
        <v>456.95300293000003</v>
      </c>
      <c r="E42">
        <v>1.18920004</v>
      </c>
      <c r="F42">
        <v>798.67999268000005</v>
      </c>
      <c r="G42">
        <v>1.5887999500000001</v>
      </c>
      <c r="H42">
        <v>9.9000003020963209E+37</v>
      </c>
      <c r="J42" s="2">
        <f>TREND(Calibration!$A$2:$A$4,Calibration!$B$2:$B$4,C42)</f>
        <v>439.03686263039287</v>
      </c>
      <c r="K42" s="2">
        <f>TREND(Calibration!$A$2:$A$4,Calibration!$C$2:$C$4,E42)</f>
        <v>466.73315896198585</v>
      </c>
      <c r="L42" s="2">
        <f>TREND(Calibration!$A$2:$A$4,Calibration!$D$2:$D$4,G42)</f>
        <v>610.96305204246585</v>
      </c>
    </row>
    <row r="43" spans="1:12" x14ac:dyDescent="0.25">
      <c r="A43">
        <v>205087</v>
      </c>
      <c r="B43">
        <v>14.510999679999999</v>
      </c>
      <c r="C43">
        <v>0.65780002000000004</v>
      </c>
      <c r="D43">
        <v>661.69000243999994</v>
      </c>
      <c r="E43">
        <v>1.1907999499999999</v>
      </c>
      <c r="F43">
        <v>1062.6870117200001</v>
      </c>
      <c r="G43">
        <v>1.58609998</v>
      </c>
      <c r="H43">
        <v>9.9000003020963209E+37</v>
      </c>
      <c r="J43" s="2">
        <f>TREND(Calibration!$A$2:$A$4,Calibration!$B$2:$B$4,C43)</f>
        <v>437.37681822974724</v>
      </c>
      <c r="K43" s="2">
        <f>TREND(Calibration!$A$2:$A$4,Calibration!$C$2:$C$4,E43)</f>
        <v>467.37508005496153</v>
      </c>
      <c r="L43" s="2">
        <f>TREND(Calibration!$A$2:$A$4,Calibration!$D$2:$D$4,G43)</f>
        <v>609.84579967217269</v>
      </c>
    </row>
    <row r="44" spans="1:12" x14ac:dyDescent="0.25">
      <c r="A44">
        <v>210087</v>
      </c>
      <c r="B44">
        <v>14.458999629999999</v>
      </c>
      <c r="C44">
        <v>0.66149997999999999</v>
      </c>
      <c r="D44">
        <v>731.36102295000001</v>
      </c>
      <c r="E44">
        <v>1.2005000100000001</v>
      </c>
      <c r="F44">
        <v>1199.45996094</v>
      </c>
      <c r="G44">
        <v>1.5865999500000001</v>
      </c>
      <c r="H44">
        <v>1117.8339843700001</v>
      </c>
      <c r="J44" s="2">
        <f>TREND(Calibration!$A$2:$A$4,Calibration!$B$2:$B$4,C44)</f>
        <v>439.65169457304467</v>
      </c>
      <c r="K44" s="2">
        <f>TREND(Calibration!$A$2:$A$4,Calibration!$C$2:$C$4,E44)</f>
        <v>471.26696967195863</v>
      </c>
      <c r="L44" s="2">
        <f>TREND(Calibration!$A$2:$A$4,Calibration!$D$2:$D$4,G44)</f>
        <v>610.05268814410965</v>
      </c>
    </row>
    <row r="45" spans="1:12" x14ac:dyDescent="0.25">
      <c r="A45">
        <v>215097</v>
      </c>
      <c r="B45">
        <v>14.43299961</v>
      </c>
      <c r="C45">
        <v>0.65990000999999998</v>
      </c>
      <c r="D45">
        <v>1264.26403809</v>
      </c>
      <c r="E45">
        <v>1.2259000499999999</v>
      </c>
      <c r="F45">
        <v>934.09997558999999</v>
      </c>
      <c r="G45">
        <v>1.5829000499999999</v>
      </c>
      <c r="H45">
        <v>9.9000003020963209E+37</v>
      </c>
      <c r="J45" s="2">
        <f>TREND(Calibration!$A$2:$A$4,Calibration!$B$2:$B$4,C45)</f>
        <v>438.66797207253501</v>
      </c>
      <c r="K45" s="2">
        <f>TREND(Calibration!$A$2:$A$4,Calibration!$C$2:$C$4,E45)</f>
        <v>481.45805631959894</v>
      </c>
      <c r="L45" s="2">
        <f>TREND(Calibration!$A$2:$A$4,Calibration!$D$2:$D$4,G45)</f>
        <v>608.52166296796031</v>
      </c>
    </row>
    <row r="46" spans="1:12" x14ac:dyDescent="0.25">
      <c r="A46">
        <v>220087</v>
      </c>
      <c r="B46">
        <v>14.37800026</v>
      </c>
      <c r="C46">
        <v>0.65670002000000005</v>
      </c>
      <c r="D46">
        <v>9.9000003020963209E+37</v>
      </c>
      <c r="E46">
        <v>1.2123999599999999</v>
      </c>
      <c r="F46">
        <v>383.89401244999999</v>
      </c>
      <c r="G46">
        <v>1.5834000100000001</v>
      </c>
      <c r="H46">
        <v>9.9000003020963209E+37</v>
      </c>
      <c r="J46" s="2">
        <f>TREND(Calibration!$A$2:$A$4,Calibration!$B$2:$B$4,C46)</f>
        <v>436.70049632961121</v>
      </c>
      <c r="K46" s="2">
        <f>TREND(Calibration!$A$2:$A$4,Calibration!$C$2:$C$4,E46)</f>
        <v>476.04150630861693</v>
      </c>
      <c r="L46" s="2">
        <f>TREND(Calibration!$A$2:$A$4,Calibration!$D$2:$D$4,G46)</f>
        <v>608.72854730187964</v>
      </c>
    </row>
    <row r="47" spans="1:12" x14ac:dyDescent="0.25">
      <c r="A47">
        <v>225086</v>
      </c>
      <c r="B47">
        <v>14.34200001</v>
      </c>
      <c r="C47">
        <v>0.66049999000000004</v>
      </c>
      <c r="D47">
        <v>9.9000003020963209E+37</v>
      </c>
      <c r="E47">
        <v>1.20700002</v>
      </c>
      <c r="F47">
        <v>119.0739975</v>
      </c>
      <c r="G47">
        <v>1.58179998</v>
      </c>
      <c r="H47">
        <v>9.9000003020963209E+37</v>
      </c>
      <c r="J47" s="2">
        <f>TREND(Calibration!$A$2:$A$4,Calibration!$B$2:$B$4,C47)</f>
        <v>439.03686263039287</v>
      </c>
      <c r="K47" s="2">
        <f>TREND(Calibration!$A$2:$A$4,Calibration!$C$2:$C$4,E47)</f>
        <v>473.87492482165635</v>
      </c>
      <c r="L47" s="2">
        <f>TREND(Calibration!$A$2:$A$4,Calibration!$D$2:$D$4,G47)</f>
        <v>608.06645205265829</v>
      </c>
    </row>
    <row r="48" spans="1:12" x14ac:dyDescent="0.25">
      <c r="A48">
        <v>230087</v>
      </c>
      <c r="B48">
        <v>14.35900021</v>
      </c>
      <c r="C48">
        <v>0.66909998999999998</v>
      </c>
      <c r="D48">
        <v>559.90899658000001</v>
      </c>
      <c r="E48">
        <v>1.19889998</v>
      </c>
      <c r="F48">
        <v>676.91998291000004</v>
      </c>
      <c r="G48">
        <v>1.5834000100000001</v>
      </c>
      <c r="H48">
        <v>9.9000003020963209E+37</v>
      </c>
      <c r="J48" s="2">
        <f>TREND(Calibration!$A$2:$A$4,Calibration!$B$2:$B$4,C48)</f>
        <v>444.32447021327442</v>
      </c>
      <c r="K48" s="2">
        <f>TREND(Calibration!$A$2:$A$4,Calibration!$C$2:$C$4,E48)</f>
        <v>470.62500043219268</v>
      </c>
      <c r="L48" s="2">
        <f>TREND(Calibration!$A$2:$A$4,Calibration!$D$2:$D$4,G48)</f>
        <v>608.72854730187964</v>
      </c>
    </row>
    <row r="49" spans="1:12" x14ac:dyDescent="0.25">
      <c r="A49">
        <v>235086</v>
      </c>
      <c r="B49">
        <v>14.315999980000001</v>
      </c>
      <c r="C49">
        <v>0.66700000000000004</v>
      </c>
      <c r="D49">
        <v>757.08898925999995</v>
      </c>
      <c r="E49">
        <v>1.17190003</v>
      </c>
      <c r="F49">
        <v>1104.20800781</v>
      </c>
      <c r="G49">
        <v>1.58070004</v>
      </c>
      <c r="H49">
        <v>1235.3530273399999</v>
      </c>
      <c r="J49" s="2">
        <f>TREND(Calibration!$A$2:$A$4,Calibration!$B$2:$B$4,C49)</f>
        <v>443.0333163704866</v>
      </c>
      <c r="K49" s="2">
        <f>TREND(Calibration!$A$2:$A$4,Calibration!$C$2:$C$4,E49)</f>
        <v>459.79199269157664</v>
      </c>
      <c r="L49" s="2">
        <f>TREND(Calibration!$A$2:$A$4,Calibration!$D$2:$D$4,G49)</f>
        <v>607.61129493158649</v>
      </c>
    </row>
    <row r="50" spans="1:12" x14ac:dyDescent="0.25">
      <c r="A50">
        <v>240087</v>
      </c>
      <c r="B50">
        <v>14.28100014</v>
      </c>
      <c r="C50">
        <v>0.66860001999999996</v>
      </c>
      <c r="D50">
        <v>807.45501708999996</v>
      </c>
      <c r="E50">
        <v>1.1729999799999999</v>
      </c>
      <c r="F50">
        <v>9.9000003020963209E+37</v>
      </c>
      <c r="G50">
        <v>1.58070004</v>
      </c>
      <c r="H50">
        <v>9.9000003020963209E+37</v>
      </c>
      <c r="J50" s="2">
        <f>TREND(Calibration!$A$2:$A$4,Calibration!$B$2:$B$4,C50)</f>
        <v>444.01706961290074</v>
      </c>
      <c r="K50" s="2">
        <f>TREND(Calibration!$A$2:$A$4,Calibration!$C$2:$C$4,E50)</f>
        <v>460.2333182075235</v>
      </c>
      <c r="L50" s="2">
        <f>TREND(Calibration!$A$2:$A$4,Calibration!$D$2:$D$4,G50)</f>
        <v>607.61129493158649</v>
      </c>
    </row>
    <row r="51" spans="1:12" x14ac:dyDescent="0.25">
      <c r="A51">
        <v>245086</v>
      </c>
      <c r="B51">
        <v>14.260999679999999</v>
      </c>
      <c r="C51">
        <v>0.66909998999999998</v>
      </c>
      <c r="D51">
        <v>853.84399413999995</v>
      </c>
      <c r="E51">
        <v>1.1854000099999999</v>
      </c>
      <c r="F51">
        <v>9.9000003020963209E+37</v>
      </c>
      <c r="G51">
        <v>1.57369995</v>
      </c>
      <c r="H51">
        <v>1146.45996094</v>
      </c>
      <c r="J51" s="2">
        <f>TREND(Calibration!$A$2:$A$4,Calibration!$B$2:$B$4,C51)</f>
        <v>444.32447021327442</v>
      </c>
      <c r="K51" s="2">
        <f>TREND(Calibration!$A$2:$A$4,Calibration!$C$2:$C$4,E51)</f>
        <v>465.20849856800089</v>
      </c>
      <c r="L51" s="2">
        <f>TREND(Calibration!$A$2:$A$4,Calibration!$D$2:$D$4,G51)</f>
        <v>604.71464528556623</v>
      </c>
    </row>
    <row r="52" spans="1:12" x14ac:dyDescent="0.25">
      <c r="A52">
        <v>250087</v>
      </c>
      <c r="B52">
        <v>14.244999890000001</v>
      </c>
      <c r="C52">
        <v>0.67070001000000001</v>
      </c>
      <c r="D52">
        <v>9.9000003020963209E+37</v>
      </c>
      <c r="E52">
        <v>1.2000000500000001</v>
      </c>
      <c r="F52">
        <v>711.37402343999997</v>
      </c>
      <c r="G52">
        <v>1.5834000100000001</v>
      </c>
      <c r="H52">
        <v>9.9000003020963209E+37</v>
      </c>
      <c r="J52" s="2">
        <f>TREND(Calibration!$A$2:$A$4,Calibration!$B$2:$B$4,C52)</f>
        <v>445.30822345568862</v>
      </c>
      <c r="K52" s="2">
        <f>TREND(Calibration!$A$2:$A$4,Calibration!$C$2:$C$4,E52)</f>
        <v>471.06637409492987</v>
      </c>
      <c r="L52" s="2">
        <f>TREND(Calibration!$A$2:$A$4,Calibration!$D$2:$D$4,G52)</f>
        <v>608.72854730187964</v>
      </c>
    </row>
    <row r="53" spans="1:12" x14ac:dyDescent="0.25">
      <c r="A53">
        <v>255086</v>
      </c>
      <c r="B53">
        <v>14.23499966</v>
      </c>
      <c r="C53">
        <v>0.66640001999999998</v>
      </c>
      <c r="D53">
        <v>9.9000003020963209E+37</v>
      </c>
      <c r="E53">
        <v>1.19889998</v>
      </c>
      <c r="F53">
        <v>401.29098511000001</v>
      </c>
      <c r="G53">
        <v>1.5811999999999999</v>
      </c>
      <c r="H53">
        <v>9.9000003020963209E+37</v>
      </c>
      <c r="J53" s="2">
        <f>TREND(Calibration!$A$2:$A$4,Calibration!$B$2:$B$4,C53)</f>
        <v>442.66442581262874</v>
      </c>
      <c r="K53" s="2">
        <f>TREND(Calibration!$A$2:$A$4,Calibration!$C$2:$C$4,E53)</f>
        <v>470.62500043219268</v>
      </c>
      <c r="L53" s="2">
        <f>TREND(Calibration!$A$2:$A$4,Calibration!$D$2:$D$4,G53)</f>
        <v>607.81817926550559</v>
      </c>
    </row>
    <row r="54" spans="1:12" x14ac:dyDescent="0.25">
      <c r="A54">
        <v>260087</v>
      </c>
      <c r="B54">
        <v>14.303000450000001</v>
      </c>
      <c r="C54">
        <v>0.67400002000000003</v>
      </c>
      <c r="D54">
        <v>514.76702881000006</v>
      </c>
      <c r="E54">
        <v>1.1907999499999999</v>
      </c>
      <c r="F54">
        <v>727.28997803000004</v>
      </c>
      <c r="G54">
        <v>1.5822999499999999</v>
      </c>
      <c r="H54">
        <v>9.9000003020963209E+37</v>
      </c>
      <c r="J54" s="2">
        <f>TREND(Calibration!$A$2:$A$4,Calibration!$B$2:$B$4,C54)</f>
        <v>447.33719530447758</v>
      </c>
      <c r="K54" s="2">
        <f>TREND(Calibration!$A$2:$A$4,Calibration!$C$2:$C$4,E54)</f>
        <v>467.37508005496153</v>
      </c>
      <c r="L54" s="2">
        <f>TREND(Calibration!$A$2:$A$4,Calibration!$D$2:$D$4,G54)</f>
        <v>608.27334052459514</v>
      </c>
    </row>
    <row r="55" spans="1:12" x14ac:dyDescent="0.25">
      <c r="A55">
        <v>265086</v>
      </c>
      <c r="B55">
        <v>14.32900047</v>
      </c>
      <c r="C55">
        <v>0.67070001000000001</v>
      </c>
      <c r="D55">
        <v>490.00698853</v>
      </c>
      <c r="E55">
        <v>1.16050005</v>
      </c>
      <c r="F55">
        <v>586.97802734000004</v>
      </c>
      <c r="G55">
        <v>1.5877000100000001</v>
      </c>
      <c r="H55">
        <v>9.9000003020963209E+37</v>
      </c>
      <c r="J55" s="2">
        <f>TREND(Calibration!$A$2:$A$4,Calibration!$B$2:$B$4,C55)</f>
        <v>445.30822345568862</v>
      </c>
      <c r="K55" s="2">
        <f>TREND(Calibration!$A$2:$A$4,Calibration!$C$2:$C$4,E55)</f>
        <v>455.21805564417957</v>
      </c>
      <c r="L55" s="2">
        <f>TREND(Calibration!$A$2:$A$4,Calibration!$D$2:$D$4,G55)</f>
        <v>610.50789492139404</v>
      </c>
    </row>
    <row r="56" spans="1:12" x14ac:dyDescent="0.25">
      <c r="A56">
        <v>270086</v>
      </c>
      <c r="B56">
        <v>14.449000359999999</v>
      </c>
      <c r="C56">
        <v>0.67559999000000004</v>
      </c>
      <c r="D56">
        <v>405.33300781000003</v>
      </c>
      <c r="E56">
        <v>1.1950999499999999</v>
      </c>
      <c r="F56">
        <v>9.9000003020963209E+37</v>
      </c>
      <c r="G56">
        <v>1.6017999599999999</v>
      </c>
      <c r="H56">
        <v>956.71997069999998</v>
      </c>
      <c r="J56" s="2">
        <f>TREND(Calibration!$A$2:$A$4,Calibration!$B$2:$B$4,C56)</f>
        <v>448.32091780498723</v>
      </c>
      <c r="K56" s="2">
        <f>TREND(Calibration!$A$2:$A$4,Calibration!$C$2:$C$4,E56)</f>
        <v>469.10034003820772</v>
      </c>
      <c r="L56" s="2">
        <f>TREND(Calibration!$A$2:$A$4,Calibration!$D$2:$D$4,G56)</f>
        <v>616.34247921622477</v>
      </c>
    </row>
    <row r="57" spans="1:12" x14ac:dyDescent="0.25">
      <c r="A57">
        <v>275087</v>
      </c>
      <c r="B57">
        <v>14.54300022</v>
      </c>
      <c r="C57">
        <v>0.67019998999999997</v>
      </c>
      <c r="D57">
        <v>956.72198486000002</v>
      </c>
      <c r="E57">
        <v>1.17460001</v>
      </c>
      <c r="F57">
        <v>9.9000003020963209E+37</v>
      </c>
      <c r="G57">
        <v>1.6038999599999999</v>
      </c>
      <c r="H57">
        <v>9.9000003020963209E+37</v>
      </c>
      <c r="J57" s="2">
        <f>TREND(Calibration!$A$2:$A$4,Calibration!$B$2:$B$4,C57)</f>
        <v>445.0007921134104</v>
      </c>
      <c r="K57" s="2">
        <f>TREND(Calibration!$A$2:$A$4,Calibration!$C$2:$C$4,E57)</f>
        <v>460.87528744728945</v>
      </c>
      <c r="L57" s="2">
        <f>TREND(Calibration!$A$2:$A$4,Calibration!$D$2:$D$4,G57)</f>
        <v>617.21146293738298</v>
      </c>
    </row>
    <row r="58" spans="1:12" x14ac:dyDescent="0.25">
      <c r="A58">
        <v>280086</v>
      </c>
      <c r="B58">
        <v>14.602000240000001</v>
      </c>
      <c r="C58">
        <v>0.66479999000000001</v>
      </c>
      <c r="D58">
        <v>9.9000003020963209E+37</v>
      </c>
      <c r="E58">
        <v>1.17780006</v>
      </c>
      <c r="F58">
        <v>625.29998779000005</v>
      </c>
      <c r="G58">
        <v>1.60549998</v>
      </c>
      <c r="H58">
        <v>9.9000003020963209E+37</v>
      </c>
      <c r="J58" s="2">
        <f>TREND(Calibration!$A$2:$A$4,Calibration!$B$2:$B$4,C58)</f>
        <v>441.68066642183362</v>
      </c>
      <c r="K58" s="2">
        <f>TREND(Calibration!$A$2:$A$4,Calibration!$C$2:$C$4,E58)</f>
        <v>462.15922191458878</v>
      </c>
      <c r="L58" s="2">
        <f>TREND(Calibration!$A$2:$A$4,Calibration!$D$2:$D$4,G58)</f>
        <v>617.8735540485867</v>
      </c>
    </row>
    <row r="59" spans="1:12" x14ac:dyDescent="0.25">
      <c r="A59">
        <v>285086</v>
      </c>
      <c r="B59">
        <v>14.644000050000001</v>
      </c>
      <c r="C59">
        <v>0.66530001000000005</v>
      </c>
      <c r="D59">
        <v>9.9000003020963209E+37</v>
      </c>
      <c r="E59">
        <v>1.1827000400000001</v>
      </c>
      <c r="F59">
        <v>249.3500061</v>
      </c>
      <c r="G59">
        <v>1.6017999599999999</v>
      </c>
      <c r="H59">
        <v>9.9000003020963209E+37</v>
      </c>
      <c r="J59" s="2">
        <f>TREND(Calibration!$A$2:$A$4,Calibration!$B$2:$B$4,C59)</f>
        <v>441.98809776411184</v>
      </c>
      <c r="K59" s="2">
        <f>TREND(Calibration!$A$2:$A$4,Calibration!$C$2:$C$4,E59)</f>
        <v>464.12520782452066</v>
      </c>
      <c r="L59" s="2">
        <f>TREND(Calibration!$A$2:$A$4,Calibration!$D$2:$D$4,G59)</f>
        <v>616.34247921622477</v>
      </c>
    </row>
    <row r="60" spans="1:12" x14ac:dyDescent="0.25">
      <c r="A60">
        <v>290087</v>
      </c>
      <c r="B60">
        <v>14.708999629999999</v>
      </c>
      <c r="C60">
        <v>0.66799998000000005</v>
      </c>
      <c r="D60">
        <v>496.33499146000003</v>
      </c>
      <c r="E60">
        <v>1.19780004</v>
      </c>
      <c r="F60">
        <v>584.46002196999996</v>
      </c>
      <c r="G60">
        <v>1.59850001</v>
      </c>
      <c r="H60">
        <v>9.9000003020963209E+37</v>
      </c>
      <c r="J60" s="2">
        <f>TREND(Calibration!$A$2:$A$4,Calibration!$B$2:$B$4,C60)</f>
        <v>443.64814216475753</v>
      </c>
      <c r="K60" s="2">
        <f>TREND(Calibration!$A$2:$A$4,Calibration!$C$2:$C$4,E60)</f>
        <v>470.18367892847829</v>
      </c>
      <c r="L60" s="2">
        <f>TREND(Calibration!$A$2:$A$4,Calibration!$D$2:$D$4,G60)</f>
        <v>614.97695405877914</v>
      </c>
    </row>
    <row r="61" spans="1:12" x14ac:dyDescent="0.25">
      <c r="A61">
        <v>295086</v>
      </c>
      <c r="B61">
        <v>14.7670002</v>
      </c>
      <c r="C61">
        <v>0.67129998999999996</v>
      </c>
      <c r="D61">
        <v>529.93103026999995</v>
      </c>
      <c r="E61">
        <v>1.1729999799999999</v>
      </c>
      <c r="F61">
        <v>1072.2800293</v>
      </c>
      <c r="G61">
        <v>1.6001000400000001</v>
      </c>
      <c r="H61">
        <v>9.9000003020963209E+37</v>
      </c>
      <c r="J61" s="2">
        <f>TREND(Calibration!$A$2:$A$4,Calibration!$B$2:$B$4,C61)</f>
        <v>445.67711401354643</v>
      </c>
      <c r="K61" s="2">
        <f>TREND(Calibration!$A$2:$A$4,Calibration!$C$2:$C$4,E61)</f>
        <v>460.2333182075235</v>
      </c>
      <c r="L61" s="2">
        <f>TREND(Calibration!$A$2:$A$4,Calibration!$D$2:$D$4,G61)</f>
        <v>615.63904930800049</v>
      </c>
    </row>
    <row r="62" spans="1:12" x14ac:dyDescent="0.25">
      <c r="A62">
        <v>300086</v>
      </c>
      <c r="B62">
        <v>14.777000429999999</v>
      </c>
      <c r="C62">
        <v>0.67180002000000005</v>
      </c>
      <c r="D62">
        <v>518.09997558999999</v>
      </c>
      <c r="E62">
        <v>1.18210006</v>
      </c>
      <c r="F62">
        <v>9.9000003020963209E+37</v>
      </c>
      <c r="G62">
        <v>1.6001000400000001</v>
      </c>
      <c r="H62">
        <v>993.88800048999997</v>
      </c>
      <c r="J62" s="2">
        <f>TREND(Calibration!$A$2:$A$4,Calibration!$B$2:$B$4,C62)</f>
        <v>445.98455150420557</v>
      </c>
      <c r="K62" s="2">
        <f>TREND(Calibration!$A$2:$A$4,Calibration!$C$2:$C$4,E62)</f>
        <v>463.88448189783503</v>
      </c>
      <c r="L62" s="2">
        <f>TREND(Calibration!$A$2:$A$4,Calibration!$D$2:$D$4,G62)</f>
        <v>615.63904930800049</v>
      </c>
    </row>
    <row r="63" spans="1:12" x14ac:dyDescent="0.25">
      <c r="A63">
        <v>305087</v>
      </c>
      <c r="B63">
        <v>14.80000019</v>
      </c>
      <c r="C63">
        <v>0.67019998999999997</v>
      </c>
      <c r="D63">
        <v>981.50701904000005</v>
      </c>
      <c r="E63">
        <v>1.1962000100000001</v>
      </c>
      <c r="F63">
        <v>9.9000003020963209E+37</v>
      </c>
      <c r="G63">
        <v>1.60230005</v>
      </c>
      <c r="H63">
        <v>9.9000003020963209E+37</v>
      </c>
      <c r="J63" s="2">
        <f>TREND(Calibration!$A$2:$A$4,Calibration!$B$2:$B$4,C63)</f>
        <v>445.0007921134104</v>
      </c>
      <c r="K63" s="2">
        <f>TREND(Calibration!$A$2:$A$4,Calibration!$C$2:$C$4,E63)</f>
        <v>469.54170968871239</v>
      </c>
      <c r="L63" s="2">
        <f>TREND(Calibration!$A$2:$A$4,Calibration!$D$2:$D$4,G63)</f>
        <v>616.54941734437432</v>
      </c>
    </row>
    <row r="64" spans="1:12" x14ac:dyDescent="0.25">
      <c r="A64">
        <v>310087</v>
      </c>
      <c r="B64">
        <v>14.76399994</v>
      </c>
      <c r="C64">
        <v>0.67070001000000001</v>
      </c>
      <c r="D64">
        <v>9.9000003020963209E+37</v>
      </c>
      <c r="E64">
        <v>1.19350004</v>
      </c>
      <c r="F64">
        <v>1070.1810302700001</v>
      </c>
      <c r="G64">
        <v>1.6038999599999999</v>
      </c>
      <c r="H64">
        <v>9.9000003020963209E+37</v>
      </c>
      <c r="J64" s="2">
        <f>TREND(Calibration!$A$2:$A$4,Calibration!$B$2:$B$4,C64)</f>
        <v>445.30822345568862</v>
      </c>
      <c r="K64" s="2">
        <f>TREND(Calibration!$A$2:$A$4,Calibration!$C$2:$C$4,E64)</f>
        <v>468.45841894523204</v>
      </c>
      <c r="L64" s="2">
        <f>TREND(Calibration!$A$2:$A$4,Calibration!$D$2:$D$4,G64)</f>
        <v>617.21146293738298</v>
      </c>
    </row>
    <row r="65" spans="1:12" x14ac:dyDescent="0.25">
      <c r="A65">
        <v>315086</v>
      </c>
      <c r="B65">
        <v>14.75399971</v>
      </c>
      <c r="C65">
        <v>0.66210002000000001</v>
      </c>
      <c r="D65">
        <v>9.9000003020963209E+37</v>
      </c>
      <c r="E65">
        <v>1.1858999699999999</v>
      </c>
      <c r="F65">
        <v>237.4940033</v>
      </c>
      <c r="G65">
        <v>1.6045000599999999</v>
      </c>
      <c r="H65">
        <v>9.9000003020963209E+37</v>
      </c>
      <c r="J65" s="2">
        <f>TREND(Calibration!$A$2:$A$4,Calibration!$B$2:$B$4,C65)</f>
        <v>440.02062202118799</v>
      </c>
      <c r="K65" s="2">
        <f>TREND(Calibration!$A$2:$A$4,Calibration!$C$2:$C$4,E65)</f>
        <v>465.40909414502966</v>
      </c>
      <c r="L65" s="2">
        <f>TREND(Calibration!$A$2:$A$4,Calibration!$D$2:$D$4,G65)</f>
        <v>617.45978538074826</v>
      </c>
    </row>
    <row r="66" spans="1:12" x14ac:dyDescent="0.25">
      <c r="A66">
        <v>320086</v>
      </c>
      <c r="B66">
        <v>14.75800037</v>
      </c>
      <c r="C66">
        <v>0.65670002000000005</v>
      </c>
      <c r="D66">
        <v>1149.79296875</v>
      </c>
      <c r="E66">
        <v>1.1945999899999999</v>
      </c>
      <c r="F66">
        <v>222.91900634999999</v>
      </c>
      <c r="G66">
        <v>1.60339999</v>
      </c>
      <c r="H66">
        <v>9.9000003020963209E+37</v>
      </c>
      <c r="J66" s="2">
        <f>TREND(Calibration!$A$2:$A$4,Calibration!$B$2:$B$4,C66)</f>
        <v>436.70049632961121</v>
      </c>
      <c r="K66" s="2">
        <f>TREND(Calibration!$A$2:$A$4,Calibration!$C$2:$C$4,E66)</f>
        <v>468.89974446117895</v>
      </c>
      <c r="L66" s="2">
        <f>TREND(Calibration!$A$2:$A$4,Calibration!$D$2:$D$4,G66)</f>
        <v>617.00457446544613</v>
      </c>
    </row>
    <row r="67" spans="1:12" x14ac:dyDescent="0.25">
      <c r="A67">
        <v>325087</v>
      </c>
      <c r="B67">
        <v>14.73499966</v>
      </c>
      <c r="C67">
        <v>0.66100000999999997</v>
      </c>
      <c r="D67">
        <v>575.00402831999997</v>
      </c>
      <c r="E67">
        <v>1.2005000100000001</v>
      </c>
      <c r="F67">
        <v>827.82501220999995</v>
      </c>
      <c r="G67">
        <v>1.60230005</v>
      </c>
      <c r="H67">
        <v>1133.74401855</v>
      </c>
      <c r="J67" s="2">
        <f>TREND(Calibration!$A$2:$A$4,Calibration!$B$2:$B$4,C67)</f>
        <v>439.34429397267104</v>
      </c>
      <c r="K67" s="2">
        <f>TREND(Calibration!$A$2:$A$4,Calibration!$C$2:$C$4,E67)</f>
        <v>471.26696967195863</v>
      </c>
      <c r="L67" s="2">
        <f>TREND(Calibration!$A$2:$A$4,Calibration!$D$2:$D$4,G67)</f>
        <v>616.54941734437432</v>
      </c>
    </row>
    <row r="68" spans="1:12" x14ac:dyDescent="0.25">
      <c r="A68">
        <v>330101</v>
      </c>
      <c r="B68">
        <v>14.602000240000001</v>
      </c>
      <c r="C68">
        <v>0.65719998000000002</v>
      </c>
      <c r="D68">
        <v>9.9000003020963209E+37</v>
      </c>
      <c r="E68">
        <v>1.18110001</v>
      </c>
      <c r="F68">
        <v>206.45100403000001</v>
      </c>
      <c r="G68">
        <v>1.6007000199999999</v>
      </c>
      <c r="H68">
        <v>9.9000003020963209E+37</v>
      </c>
      <c r="J68" s="2">
        <f>TREND(Calibration!$A$2:$A$4,Calibration!$B$2:$B$4,C68)</f>
        <v>437.00789078160392</v>
      </c>
      <c r="K68" s="2">
        <f>TREND(Calibration!$A$2:$A$4,Calibration!$C$2:$C$4,E68)</f>
        <v>463.4832385847547</v>
      </c>
      <c r="L68" s="2">
        <f>TREND(Calibration!$A$2:$A$4,Calibration!$D$2:$D$4,G68)</f>
        <v>615.88732209515297</v>
      </c>
    </row>
    <row r="69" spans="1:12" x14ac:dyDescent="0.25">
      <c r="A69">
        <v>335088</v>
      </c>
      <c r="B69">
        <v>14.536999700000001</v>
      </c>
      <c r="C69">
        <v>0.65670002000000005</v>
      </c>
      <c r="D69">
        <v>608.07098388999998</v>
      </c>
      <c r="E69">
        <v>1.1729999799999999</v>
      </c>
      <c r="F69">
        <v>838.43798828000001</v>
      </c>
      <c r="G69">
        <v>1.59529996</v>
      </c>
      <c r="H69">
        <v>9.9000003020963209E+37</v>
      </c>
      <c r="J69" s="2">
        <f>TREND(Calibration!$A$2:$A$4,Calibration!$B$2:$B$4,C69)</f>
        <v>436.70049632961121</v>
      </c>
      <c r="K69" s="2">
        <f>TREND(Calibration!$A$2:$A$4,Calibration!$C$2:$C$4,E69)</f>
        <v>460.2333182075235</v>
      </c>
      <c r="L69" s="2">
        <f>TREND(Calibration!$A$2:$A$4,Calibration!$D$2:$D$4,G69)</f>
        <v>613.65276769835418</v>
      </c>
    </row>
    <row r="70" spans="1:12" x14ac:dyDescent="0.25">
      <c r="A70">
        <v>340088</v>
      </c>
      <c r="B70">
        <v>14.43599987</v>
      </c>
      <c r="C70">
        <v>0.66369997999999997</v>
      </c>
      <c r="D70">
        <v>427.67098999000001</v>
      </c>
      <c r="E70">
        <v>1.14429998</v>
      </c>
      <c r="F70">
        <v>9.9000003020963209E+37</v>
      </c>
      <c r="G70">
        <v>1.59529996</v>
      </c>
      <c r="H70">
        <v>847.31097411999997</v>
      </c>
      <c r="J70" s="2">
        <f>TREND(Calibration!$A$2:$A$4,Calibration!$B$2:$B$4,C70)</f>
        <v>441.00433837331673</v>
      </c>
      <c r="K70" s="2">
        <f>TREND(Calibration!$A$2:$A$4,Calibration!$C$2:$C$4,E70)</f>
        <v>448.71821087748475</v>
      </c>
      <c r="L70" s="2">
        <f>TREND(Calibration!$A$2:$A$4,Calibration!$D$2:$D$4,G70)</f>
        <v>613.65276769835418</v>
      </c>
    </row>
    <row r="71" spans="1:12" x14ac:dyDescent="0.25">
      <c r="A71">
        <v>345087</v>
      </c>
      <c r="B71">
        <v>14.31299973</v>
      </c>
      <c r="C71">
        <v>0.66420000999999995</v>
      </c>
      <c r="D71">
        <v>953.93402100000003</v>
      </c>
      <c r="E71">
        <v>1.1352000200000001</v>
      </c>
      <c r="F71">
        <v>9.9000003020963209E+37</v>
      </c>
      <c r="G71">
        <v>1.59370005</v>
      </c>
      <c r="H71">
        <v>9.9000003020963209E+37</v>
      </c>
      <c r="J71" s="2">
        <f>TREND(Calibration!$A$2:$A$4,Calibration!$B$2:$B$4,C71)</f>
        <v>441.31177586397581</v>
      </c>
      <c r="K71" s="2">
        <f>TREND(Calibration!$A$2:$A$4,Calibration!$C$2:$C$4,E71)</f>
        <v>445.06709533396355</v>
      </c>
      <c r="L71" s="2">
        <f>TREND(Calibration!$A$2:$A$4,Calibration!$D$2:$D$4,G71)</f>
        <v>612.99072210534553</v>
      </c>
    </row>
    <row r="72" spans="1:12" x14ac:dyDescent="0.25">
      <c r="A72">
        <v>350088</v>
      </c>
      <c r="B72">
        <v>14.239000320000001</v>
      </c>
      <c r="C72">
        <v>0.66369997999999997</v>
      </c>
      <c r="D72">
        <v>891.93902588000003</v>
      </c>
      <c r="E72">
        <v>1.1568000300000001</v>
      </c>
      <c r="F72">
        <v>967.16998291000004</v>
      </c>
      <c r="G72">
        <v>1.5964000199999999</v>
      </c>
      <c r="H72">
        <v>9.9000003020963209E+37</v>
      </c>
      <c r="J72" s="2">
        <f>TREND(Calibration!$A$2:$A$4,Calibration!$B$2:$B$4,C72)</f>
        <v>441.00433837331673</v>
      </c>
      <c r="K72" s="2">
        <f>TREND(Calibration!$A$2:$A$4,Calibration!$C$2:$C$4,E72)</f>
        <v>453.73352158761901</v>
      </c>
      <c r="L72" s="2">
        <f>TREND(Calibration!$A$2:$A$4,Calibration!$D$2:$D$4,G72)</f>
        <v>614.10797447563857</v>
      </c>
    </row>
    <row r="73" spans="1:12" x14ac:dyDescent="0.25">
      <c r="A73">
        <v>355087</v>
      </c>
      <c r="B73">
        <v>14.20300007</v>
      </c>
      <c r="C73">
        <v>0.66420000999999995</v>
      </c>
      <c r="D73">
        <v>783.30798340000001</v>
      </c>
      <c r="E73">
        <v>1.1713000499999999</v>
      </c>
      <c r="F73">
        <v>9.9000003020963209E+37</v>
      </c>
      <c r="G73">
        <v>1.5964000199999999</v>
      </c>
      <c r="H73">
        <v>1120.4520263700001</v>
      </c>
      <c r="J73" s="2">
        <f>TREND(Calibration!$A$2:$A$4,Calibration!$B$2:$B$4,C73)</f>
        <v>441.31177586397581</v>
      </c>
      <c r="K73" s="2">
        <f>TREND(Calibration!$A$2:$A$4,Calibration!$C$2:$C$4,E73)</f>
        <v>459.55126676489101</v>
      </c>
      <c r="L73" s="2">
        <f>TREND(Calibration!$A$2:$A$4,Calibration!$D$2:$D$4,G73)</f>
        <v>614.10797447563857</v>
      </c>
    </row>
    <row r="74" spans="1:12" x14ac:dyDescent="0.25">
      <c r="A74">
        <v>360087</v>
      </c>
      <c r="B74">
        <v>14.26799965</v>
      </c>
      <c r="C74">
        <v>0.66259997999999998</v>
      </c>
      <c r="D74">
        <v>855.16198729999996</v>
      </c>
      <c r="E74">
        <v>1.1789000000000001</v>
      </c>
      <c r="F74">
        <v>9.9000003020963209E+37</v>
      </c>
      <c r="G74">
        <v>1.59309995</v>
      </c>
      <c r="H74">
        <v>9.9000003020963209E+37</v>
      </c>
      <c r="J74" s="2">
        <f>TREND(Calibration!$A$2:$A$4,Calibration!$B$2:$B$4,C74)</f>
        <v>440.3280164731807</v>
      </c>
      <c r="K74" s="2">
        <f>TREND(Calibration!$A$2:$A$4,Calibration!$C$2:$C$4,E74)</f>
        <v>462.60054341830318</v>
      </c>
      <c r="L74" s="2">
        <f>TREND(Calibration!$A$2:$A$4,Calibration!$D$2:$D$4,G74)</f>
        <v>612.74239966198024</v>
      </c>
    </row>
    <row r="75" spans="1:12" x14ac:dyDescent="0.25">
      <c r="A75">
        <v>365087</v>
      </c>
      <c r="B75">
        <v>14.29399967</v>
      </c>
      <c r="C75">
        <v>0.66320002</v>
      </c>
      <c r="D75">
        <v>1009.13800049</v>
      </c>
      <c r="E75">
        <v>1.1703000100000001</v>
      </c>
      <c r="F75">
        <v>9.9000003020963209E+37</v>
      </c>
      <c r="G75">
        <v>1.59309995</v>
      </c>
      <c r="H75">
        <v>1346.2969970700001</v>
      </c>
      <c r="J75" s="2">
        <f>TREND(Calibration!$A$2:$A$4,Calibration!$B$2:$B$4,C75)</f>
        <v>440.69694392132402</v>
      </c>
      <c r="K75" s="2">
        <f>TREND(Calibration!$A$2:$A$4,Calibration!$C$2:$C$4,E75)</f>
        <v>459.15002746404326</v>
      </c>
      <c r="L75" s="2">
        <f>TREND(Calibration!$A$2:$A$4,Calibration!$D$2:$D$4,G75)</f>
        <v>612.74239966198024</v>
      </c>
    </row>
    <row r="76" spans="1:12" x14ac:dyDescent="0.25">
      <c r="A76">
        <v>370087</v>
      </c>
      <c r="B76">
        <v>14.368000029999999</v>
      </c>
      <c r="C76">
        <v>0.67019998999999997</v>
      </c>
      <c r="D76">
        <v>1238.4739990200001</v>
      </c>
      <c r="E76">
        <v>1.1767000000000001</v>
      </c>
      <c r="F76">
        <v>1283.51599121</v>
      </c>
      <c r="G76">
        <v>1.59529996</v>
      </c>
      <c r="H76">
        <v>1352.63098145</v>
      </c>
      <c r="J76" s="2">
        <f>TREND(Calibration!$A$2:$A$4,Calibration!$B$2:$B$4,C76)</f>
        <v>445.0007921134104</v>
      </c>
      <c r="K76" s="2">
        <f>TREND(Calibration!$A$2:$A$4,Calibration!$C$2:$C$4,E76)</f>
        <v>461.71785226408417</v>
      </c>
      <c r="L76" s="2">
        <f>TREND(Calibration!$A$2:$A$4,Calibration!$D$2:$D$4,G76)</f>
        <v>613.65276769835418</v>
      </c>
    </row>
    <row r="77" spans="1:12" x14ac:dyDescent="0.25">
      <c r="A77">
        <v>375099</v>
      </c>
      <c r="B77">
        <v>14.397999759999999</v>
      </c>
      <c r="C77">
        <v>0.67019998999999997</v>
      </c>
      <c r="D77">
        <v>928.36297606999995</v>
      </c>
      <c r="E77">
        <v>1.1907999499999999</v>
      </c>
      <c r="F77">
        <v>743.15802001999998</v>
      </c>
      <c r="G77">
        <v>1.59200001</v>
      </c>
      <c r="H77">
        <v>9.9000003020963209E+37</v>
      </c>
      <c r="J77" s="2">
        <f>TREND(Calibration!$A$2:$A$4,Calibration!$B$2:$B$4,C77)</f>
        <v>445.0007921134104</v>
      </c>
      <c r="K77" s="2">
        <f>TREND(Calibration!$A$2:$A$4,Calibration!$C$2:$C$4,E77)</f>
        <v>467.37508005496153</v>
      </c>
      <c r="L77" s="2">
        <f>TREND(Calibration!$A$2:$A$4,Calibration!$D$2:$D$4,G77)</f>
        <v>612.28724254090844</v>
      </c>
    </row>
    <row r="78" spans="1:12" x14ac:dyDescent="0.25">
      <c r="A78">
        <v>380089</v>
      </c>
      <c r="B78">
        <v>14.46199989</v>
      </c>
      <c r="C78">
        <v>0.6724</v>
      </c>
      <c r="D78">
        <v>9.9000003020963209E+37</v>
      </c>
      <c r="E78">
        <v>1.1837999800000001</v>
      </c>
      <c r="F78">
        <v>532.35998534999999</v>
      </c>
      <c r="G78">
        <v>1.59099996</v>
      </c>
      <c r="H78">
        <v>9.9000003020963209E+37</v>
      </c>
      <c r="J78" s="2">
        <f>TREND(Calibration!$A$2:$A$4,Calibration!$B$2:$B$4,C78)</f>
        <v>446.35344206206338</v>
      </c>
      <c r="K78" s="2">
        <f>TREND(Calibration!$A$2:$A$4,Calibration!$C$2:$C$4,E78)</f>
        <v>464.56652932823505</v>
      </c>
      <c r="L78" s="2">
        <f>TREND(Calibration!$A$2:$A$4,Calibration!$D$2:$D$4,G78)</f>
        <v>611.87342007883979</v>
      </c>
    </row>
    <row r="79" spans="1:12" x14ac:dyDescent="0.25">
      <c r="A79">
        <v>385088</v>
      </c>
      <c r="B79">
        <v>14.54300022</v>
      </c>
      <c r="C79">
        <v>0.67449999000000005</v>
      </c>
      <c r="D79">
        <v>1045.4909668</v>
      </c>
      <c r="E79">
        <v>1.1827000400000001</v>
      </c>
      <c r="F79">
        <v>670.57702637</v>
      </c>
      <c r="G79">
        <v>1.5882999900000001</v>
      </c>
      <c r="H79">
        <v>9.9000003020963209E+37</v>
      </c>
      <c r="J79" s="2">
        <f>TREND(Calibration!$A$2:$A$4,Calibration!$B$2:$B$4,C79)</f>
        <v>447.6445959048512</v>
      </c>
      <c r="K79" s="2">
        <f>TREND(Calibration!$A$2:$A$4,Calibration!$C$2:$C$4,E79)</f>
        <v>464.12520782452066</v>
      </c>
      <c r="L79" s="2">
        <f>TREND(Calibration!$A$2:$A$4,Calibration!$D$2:$D$4,G79)</f>
        <v>610.75616770854663</v>
      </c>
    </row>
    <row r="80" spans="1:12" x14ac:dyDescent="0.25">
      <c r="A80">
        <v>390088</v>
      </c>
      <c r="B80">
        <v>14.57600021</v>
      </c>
      <c r="C80">
        <v>0.66860001999999996</v>
      </c>
      <c r="D80">
        <v>1030.06994629</v>
      </c>
      <c r="E80">
        <v>1.18920004</v>
      </c>
      <c r="F80">
        <v>604.83197021000001</v>
      </c>
      <c r="G80">
        <v>1.5850000399999999</v>
      </c>
      <c r="H80">
        <v>1259.54199219</v>
      </c>
      <c r="J80" s="2">
        <f>TREND(Calibration!$A$2:$A$4,Calibration!$B$2:$B$4,C80)</f>
        <v>444.01706961290074</v>
      </c>
      <c r="K80" s="2">
        <f>TREND(Calibration!$A$2:$A$4,Calibration!$C$2:$C$4,E80)</f>
        <v>466.73315896198585</v>
      </c>
      <c r="L80" s="2">
        <f>TREND(Calibration!$A$2:$A$4,Calibration!$D$2:$D$4,G80)</f>
        <v>609.39064255110088</v>
      </c>
    </row>
    <row r="81" spans="1:12" x14ac:dyDescent="0.25">
      <c r="A81">
        <v>395088</v>
      </c>
      <c r="B81">
        <v>14.569000239999999</v>
      </c>
      <c r="C81">
        <v>0.67129998999999996</v>
      </c>
      <c r="D81">
        <v>9.9000003020963209E+37</v>
      </c>
      <c r="E81">
        <v>1.1784000400000001</v>
      </c>
      <c r="F81">
        <v>198.76199341</v>
      </c>
      <c r="G81">
        <v>1.5882999900000001</v>
      </c>
      <c r="H81">
        <v>9.9000003020963209E+37</v>
      </c>
      <c r="J81" s="2">
        <f>TREND(Calibration!$A$2:$A$4,Calibration!$B$2:$B$4,C81)</f>
        <v>445.67711401354643</v>
      </c>
      <c r="K81" s="2">
        <f>TREND(Calibration!$A$2:$A$4,Calibration!$C$2:$C$4,E81)</f>
        <v>462.39994784127441</v>
      </c>
      <c r="L81" s="2">
        <f>TREND(Calibration!$A$2:$A$4,Calibration!$D$2:$D$4,G81)</f>
        <v>610.75616770854663</v>
      </c>
    </row>
    <row r="82" spans="1:12" x14ac:dyDescent="0.25">
      <c r="A82">
        <v>400088</v>
      </c>
      <c r="B82">
        <v>14.6079998</v>
      </c>
      <c r="C82">
        <v>0.66479999000000001</v>
      </c>
      <c r="D82">
        <v>9.9000003020963209E+37</v>
      </c>
      <c r="E82">
        <v>1.19560003</v>
      </c>
      <c r="F82">
        <v>182.07699585</v>
      </c>
      <c r="G82">
        <v>1.58609998</v>
      </c>
      <c r="H82">
        <v>9.9000003020963209E+37</v>
      </c>
      <c r="J82" s="2">
        <f>TREND(Calibration!$A$2:$A$4,Calibration!$B$2:$B$4,C82)</f>
        <v>441.68066642183362</v>
      </c>
      <c r="K82" s="2">
        <f>TREND(Calibration!$A$2:$A$4,Calibration!$C$2:$C$4,E82)</f>
        <v>469.30098376202682</v>
      </c>
      <c r="L82" s="2">
        <f>TREND(Calibration!$A$2:$A$4,Calibration!$D$2:$D$4,G82)</f>
        <v>609.84579967217269</v>
      </c>
    </row>
    <row r="83" spans="1:12" x14ac:dyDescent="0.25">
      <c r="A83">
        <v>405089</v>
      </c>
      <c r="B83">
        <v>14.59200001</v>
      </c>
      <c r="C83">
        <v>0.66420000999999995</v>
      </c>
      <c r="D83">
        <v>1252.3649902300001</v>
      </c>
      <c r="E83">
        <v>1.1901999700000001</v>
      </c>
      <c r="F83">
        <v>-29.101999280000001</v>
      </c>
      <c r="G83">
        <v>1.5887999500000001</v>
      </c>
      <c r="H83">
        <v>9.9000003020963209E+37</v>
      </c>
      <c r="J83" s="2">
        <f>TREND(Calibration!$A$2:$A$4,Calibration!$B$2:$B$4,C83)</f>
        <v>441.31177586397581</v>
      </c>
      <c r="K83" s="2">
        <f>TREND(Calibration!$A$2:$A$4,Calibration!$C$2:$C$4,E83)</f>
        <v>467.13435412827596</v>
      </c>
      <c r="L83" s="2">
        <f>TREND(Calibration!$A$2:$A$4,Calibration!$D$2:$D$4,G83)</f>
        <v>610.96305204246585</v>
      </c>
    </row>
    <row r="84" spans="1:12" x14ac:dyDescent="0.25">
      <c r="A84">
        <v>410088</v>
      </c>
      <c r="B84">
        <v>14.59899998</v>
      </c>
      <c r="C84">
        <v>0.66860001999999996</v>
      </c>
      <c r="D84">
        <v>966.47302246000004</v>
      </c>
      <c r="E84">
        <v>1.2092000199999999</v>
      </c>
      <c r="F84">
        <v>357.63198853</v>
      </c>
      <c r="G84">
        <v>1.59739995</v>
      </c>
      <c r="H84">
        <v>9.9000003020963209E+37</v>
      </c>
      <c r="J84" s="2">
        <f>TREND(Calibration!$A$2:$A$4,Calibration!$B$2:$B$4,C84)</f>
        <v>444.01706961290074</v>
      </c>
      <c r="K84" s="2">
        <f>TREND(Calibration!$A$2:$A$4,Calibration!$C$2:$C$4,E84)</f>
        <v>474.7576159758753</v>
      </c>
      <c r="L84" s="2">
        <f>TREND(Calibration!$A$2:$A$4,Calibration!$D$2:$D$4,G84)</f>
        <v>614.52174728149464</v>
      </c>
    </row>
    <row r="85" spans="1:12" x14ac:dyDescent="0.25">
      <c r="A85">
        <v>415088</v>
      </c>
      <c r="B85">
        <v>14.67300034</v>
      </c>
      <c r="C85">
        <v>0.67019998999999997</v>
      </c>
      <c r="D85">
        <v>775.79498291000004</v>
      </c>
      <c r="E85">
        <v>1.2723</v>
      </c>
      <c r="F85">
        <v>605.97601318</v>
      </c>
      <c r="G85">
        <v>1.6045000599999999</v>
      </c>
      <c r="H85">
        <v>9.9000003020963209E+37</v>
      </c>
      <c r="J85" s="2">
        <f>TREND(Calibration!$A$2:$A$4,Calibration!$B$2:$B$4,C85)</f>
        <v>445.0007921134104</v>
      </c>
      <c r="K85" s="2">
        <f>TREND(Calibration!$A$2:$A$4,Calibration!$C$2:$C$4,E85)</f>
        <v>500.07479514741891</v>
      </c>
      <c r="L85" s="2">
        <f>TREND(Calibration!$A$2:$A$4,Calibration!$D$2:$D$4,G85)</f>
        <v>617.45978538074826</v>
      </c>
    </row>
    <row r="86" spans="1:12" x14ac:dyDescent="0.25">
      <c r="A86">
        <v>420088</v>
      </c>
      <c r="B86">
        <v>14.692999840000001</v>
      </c>
      <c r="C86">
        <v>0.66799998000000005</v>
      </c>
      <c r="D86">
        <v>697.18298340000001</v>
      </c>
      <c r="E86">
        <v>1.23720002</v>
      </c>
      <c r="F86">
        <v>417.27200317</v>
      </c>
      <c r="G86">
        <v>1.6017999599999999</v>
      </c>
      <c r="H86">
        <v>9.9000003020963209E+37</v>
      </c>
      <c r="J86" s="2">
        <f>TREND(Calibration!$A$2:$A$4,Calibration!$B$2:$B$4,C86)</f>
        <v>443.64814216475753</v>
      </c>
      <c r="K86" s="2">
        <f>TREND(Calibration!$A$2:$A$4,Calibration!$C$2:$C$4,E86)</f>
        <v>485.99186702957172</v>
      </c>
      <c r="L86" s="2">
        <f>TREND(Calibration!$A$2:$A$4,Calibration!$D$2:$D$4,G86)</f>
        <v>616.34247921622477</v>
      </c>
    </row>
    <row r="87" spans="1:12" x14ac:dyDescent="0.25">
      <c r="A87">
        <v>425089</v>
      </c>
      <c r="B87">
        <v>14.71899986</v>
      </c>
      <c r="C87">
        <v>0.66860001999999996</v>
      </c>
      <c r="D87">
        <v>1121.45996094</v>
      </c>
      <c r="E87">
        <v>1.2188999700000001</v>
      </c>
      <c r="F87">
        <v>107.1969986</v>
      </c>
      <c r="G87">
        <v>1.59689999</v>
      </c>
      <c r="H87">
        <v>9.9000003020963209E+37</v>
      </c>
      <c r="J87" s="2">
        <f>TREND(Calibration!$A$2:$A$4,Calibration!$B$2:$B$4,C87)</f>
        <v>444.01706961290074</v>
      </c>
      <c r="K87" s="2">
        <f>TREND(Calibration!$A$2:$A$4,Calibration!$C$2:$C$4,E87)</f>
        <v>478.64946145831476</v>
      </c>
      <c r="L87" s="2">
        <f>TREND(Calibration!$A$2:$A$4,Calibration!$D$2:$D$4,G87)</f>
        <v>614.31486294757553</v>
      </c>
    </row>
    <row r="88" spans="1:12" x14ac:dyDescent="0.25">
      <c r="A88">
        <v>430088</v>
      </c>
      <c r="B88">
        <v>14.74100018</v>
      </c>
      <c r="C88">
        <v>0.67180002000000005</v>
      </c>
      <c r="D88">
        <v>1045.1330566399999</v>
      </c>
      <c r="E88">
        <v>1.19239998</v>
      </c>
      <c r="F88">
        <v>263.95001221000001</v>
      </c>
      <c r="G88">
        <v>1.5946999799999999</v>
      </c>
      <c r="H88">
        <v>9.9000003020963209E+37</v>
      </c>
      <c r="J88" s="2">
        <f>TREND(Calibration!$A$2:$A$4,Calibration!$B$2:$B$4,C88)</f>
        <v>445.98455150420557</v>
      </c>
      <c r="K88" s="2">
        <f>TREND(Calibration!$A$2:$A$4,Calibration!$C$2:$C$4,E88)</f>
        <v>468.01704929472749</v>
      </c>
      <c r="L88" s="2">
        <f>TREND(Calibration!$A$2:$A$4,Calibration!$D$2:$D$4,G88)</f>
        <v>613.40449491120148</v>
      </c>
    </row>
    <row r="89" spans="1:12" x14ac:dyDescent="0.25">
      <c r="A89">
        <v>435088</v>
      </c>
      <c r="B89">
        <v>14.70199966</v>
      </c>
      <c r="C89">
        <v>0.67290002000000004</v>
      </c>
      <c r="D89">
        <v>1342.58203125</v>
      </c>
      <c r="E89">
        <v>1.1848000299999999</v>
      </c>
      <c r="F89">
        <v>206.50999451000001</v>
      </c>
      <c r="G89">
        <v>1.6001000400000001</v>
      </c>
      <c r="H89">
        <v>9.9000003020963209E+37</v>
      </c>
      <c r="J89" s="2">
        <f>TREND(Calibration!$A$2:$A$4,Calibration!$B$2:$B$4,C89)</f>
        <v>446.6608734043416</v>
      </c>
      <c r="K89" s="2">
        <f>TREND(Calibration!$A$2:$A$4,Calibration!$C$2:$C$4,E89)</f>
        <v>464.96777264131526</v>
      </c>
      <c r="L89" s="2">
        <f>TREND(Calibration!$A$2:$A$4,Calibration!$D$2:$D$4,G89)</f>
        <v>615.63904930800049</v>
      </c>
    </row>
    <row r="90" spans="1:12" x14ac:dyDescent="0.25">
      <c r="A90">
        <v>440088</v>
      </c>
      <c r="B90">
        <v>14.64099979</v>
      </c>
      <c r="C90">
        <v>0.67180002000000005</v>
      </c>
      <c r="D90">
        <v>1282.57995605</v>
      </c>
      <c r="E90">
        <v>1.19239998</v>
      </c>
      <c r="F90">
        <v>91.524002080000002</v>
      </c>
      <c r="G90">
        <v>1.60230005</v>
      </c>
      <c r="H90">
        <v>9.9000003020963209E+37</v>
      </c>
      <c r="J90" s="2">
        <f>TREND(Calibration!$A$2:$A$4,Calibration!$B$2:$B$4,C90)</f>
        <v>445.98455150420557</v>
      </c>
      <c r="K90" s="2">
        <f>TREND(Calibration!$A$2:$A$4,Calibration!$C$2:$C$4,E90)</f>
        <v>468.01704929472749</v>
      </c>
      <c r="L90" s="2">
        <f>TREND(Calibration!$A$2:$A$4,Calibration!$D$2:$D$4,G90)</f>
        <v>616.54941734437432</v>
      </c>
    </row>
    <row r="91" spans="1:12" x14ac:dyDescent="0.25">
      <c r="A91">
        <v>445101</v>
      </c>
      <c r="B91">
        <v>14.61200047</v>
      </c>
      <c r="C91">
        <v>0.67400002000000003</v>
      </c>
      <c r="D91">
        <v>773.11999512</v>
      </c>
      <c r="E91">
        <v>1.1950999499999999</v>
      </c>
      <c r="F91">
        <v>792.09802246000004</v>
      </c>
      <c r="G91">
        <v>1.59800005</v>
      </c>
      <c r="H91">
        <v>1322.76403809</v>
      </c>
      <c r="J91" s="2">
        <f>TREND(Calibration!$A$2:$A$4,Calibration!$B$2:$B$4,C91)</f>
        <v>447.33719530447758</v>
      </c>
      <c r="K91" s="2">
        <f>TREND(Calibration!$A$2:$A$4,Calibration!$C$2:$C$4,E91)</f>
        <v>469.10034003820772</v>
      </c>
      <c r="L91" s="2">
        <f>TREND(Calibration!$A$2:$A$4,Calibration!$D$2:$D$4,G91)</f>
        <v>614.77006972485992</v>
      </c>
    </row>
    <row r="92" spans="1:12" x14ac:dyDescent="0.25">
      <c r="A92">
        <v>450101</v>
      </c>
      <c r="B92">
        <v>14.51799965</v>
      </c>
      <c r="C92">
        <v>0.67339998000000001</v>
      </c>
      <c r="D92">
        <v>1371.8459472699999</v>
      </c>
      <c r="E92">
        <v>1.19239998</v>
      </c>
      <c r="F92">
        <v>-134.53900146000001</v>
      </c>
      <c r="G92">
        <v>1.6001000400000001</v>
      </c>
      <c r="H92">
        <v>9.9000003020963209E+37</v>
      </c>
      <c r="J92" s="2">
        <f>TREND(Calibration!$A$2:$A$4,Calibration!$B$2:$B$4,C92)</f>
        <v>446.96826785633431</v>
      </c>
      <c r="K92" s="2">
        <f>TREND(Calibration!$A$2:$A$4,Calibration!$C$2:$C$4,E92)</f>
        <v>468.01704929472749</v>
      </c>
      <c r="L92" s="2">
        <f>TREND(Calibration!$A$2:$A$4,Calibration!$D$2:$D$4,G92)</f>
        <v>615.63904930800049</v>
      </c>
    </row>
    <row r="93" spans="1:12" x14ac:dyDescent="0.25">
      <c r="A93">
        <v>455089</v>
      </c>
      <c r="B93">
        <v>14.527000429999999</v>
      </c>
      <c r="C93">
        <v>0.67669999999999997</v>
      </c>
      <c r="D93">
        <v>923.32000731999995</v>
      </c>
      <c r="E93">
        <v>1.1832</v>
      </c>
      <c r="F93">
        <v>285.00799561000002</v>
      </c>
      <c r="G93">
        <v>1.59800005</v>
      </c>
      <c r="H93">
        <v>9.9000003020963209E+37</v>
      </c>
      <c r="J93" s="2">
        <f>TREND(Calibration!$A$2:$A$4,Calibration!$B$2:$B$4,C93)</f>
        <v>448.99724585350413</v>
      </c>
      <c r="K93" s="2">
        <f>TREND(Calibration!$A$2:$A$4,Calibration!$C$2:$C$4,E93)</f>
        <v>464.32580340154942</v>
      </c>
      <c r="L93" s="2">
        <f>TREND(Calibration!$A$2:$A$4,Calibration!$D$2:$D$4,G93)</f>
        <v>614.77006972485992</v>
      </c>
    </row>
    <row r="94" spans="1:12" x14ac:dyDescent="0.25">
      <c r="A94">
        <v>460088</v>
      </c>
      <c r="B94">
        <v>14.50800037</v>
      </c>
      <c r="C94">
        <v>0.67400002000000003</v>
      </c>
      <c r="D94">
        <v>955.06298828000001</v>
      </c>
      <c r="E94">
        <v>1.2074999799999999</v>
      </c>
      <c r="F94">
        <v>271.85400391000002</v>
      </c>
      <c r="G94">
        <v>1.59370005</v>
      </c>
      <c r="H94">
        <v>1282.40002441</v>
      </c>
      <c r="J94" s="2">
        <f>TREND(Calibration!$A$2:$A$4,Calibration!$B$2:$B$4,C94)</f>
        <v>447.33719530447758</v>
      </c>
      <c r="K94" s="2">
        <f>TREND(Calibration!$A$2:$A$4,Calibration!$C$2:$C$4,E94)</f>
        <v>474.07552039868511</v>
      </c>
      <c r="L94" s="2">
        <f>TREND(Calibration!$A$2:$A$4,Calibration!$D$2:$D$4,G94)</f>
        <v>612.99072210534553</v>
      </c>
    </row>
    <row r="95" spans="1:12" x14ac:dyDescent="0.25">
      <c r="A95">
        <v>465088</v>
      </c>
      <c r="B95">
        <v>14.52099991</v>
      </c>
      <c r="C95">
        <v>0.67070001000000001</v>
      </c>
      <c r="D95">
        <v>1090.7969970700001</v>
      </c>
      <c r="E95">
        <v>1.1858999699999999</v>
      </c>
      <c r="F95">
        <v>244.08299255</v>
      </c>
      <c r="G95">
        <v>1.58990002</v>
      </c>
      <c r="H95">
        <v>9.9000003020963209E+37</v>
      </c>
      <c r="J95" s="2">
        <f>TREND(Calibration!$A$2:$A$4,Calibration!$B$2:$B$4,C95)</f>
        <v>445.30822345568862</v>
      </c>
      <c r="K95" s="2">
        <f>TREND(Calibration!$A$2:$A$4,Calibration!$C$2:$C$4,E95)</f>
        <v>465.40909414502966</v>
      </c>
      <c r="L95" s="2">
        <f>TREND(Calibration!$A$2:$A$4,Calibration!$D$2:$D$4,G95)</f>
        <v>611.41826295776798</v>
      </c>
    </row>
    <row r="96" spans="1:12" x14ac:dyDescent="0.25">
      <c r="A96">
        <v>470089</v>
      </c>
      <c r="B96">
        <v>14.51799965</v>
      </c>
      <c r="C96">
        <v>0.67449999000000005</v>
      </c>
      <c r="D96">
        <v>561.08599853999999</v>
      </c>
      <c r="E96">
        <v>1.21619999</v>
      </c>
      <c r="F96">
        <v>540.31896973000005</v>
      </c>
      <c r="G96">
        <v>1.5882999900000001</v>
      </c>
      <c r="H96">
        <v>1233.85705566</v>
      </c>
      <c r="J96" s="2">
        <f>TREND(Calibration!$A$2:$A$4,Calibration!$B$2:$B$4,C96)</f>
        <v>447.6445959048512</v>
      </c>
      <c r="K96" s="2">
        <f>TREND(Calibration!$A$2:$A$4,Calibration!$C$2:$C$4,E96)</f>
        <v>477.56616670260189</v>
      </c>
      <c r="L96" s="2">
        <f>TREND(Calibration!$A$2:$A$4,Calibration!$D$2:$D$4,G96)</f>
        <v>610.75616770854663</v>
      </c>
    </row>
    <row r="97" spans="1:12" x14ac:dyDescent="0.25">
      <c r="A97">
        <v>475089</v>
      </c>
      <c r="B97">
        <v>14.48799992</v>
      </c>
      <c r="C97">
        <v>0.66640001999999998</v>
      </c>
      <c r="D97">
        <v>9.9000003020963209E+37</v>
      </c>
      <c r="E97">
        <v>1.19350004</v>
      </c>
      <c r="F97">
        <v>432.00799561000002</v>
      </c>
      <c r="G97">
        <v>1.5893000399999999</v>
      </c>
      <c r="H97">
        <v>9.9000003020963209E+37</v>
      </c>
      <c r="J97" s="2">
        <f>TREND(Calibration!$A$2:$A$4,Calibration!$B$2:$B$4,C97)</f>
        <v>442.66442581262874</v>
      </c>
      <c r="K97" s="2">
        <f>TREND(Calibration!$A$2:$A$4,Calibration!$C$2:$C$4,E97)</f>
        <v>468.45841894523204</v>
      </c>
      <c r="L97" s="2">
        <f>TREND(Calibration!$A$2:$A$4,Calibration!$D$2:$D$4,G97)</f>
        <v>611.16999017061528</v>
      </c>
    </row>
    <row r="98" spans="1:12" x14ac:dyDescent="0.25">
      <c r="A98">
        <v>480089</v>
      </c>
      <c r="B98">
        <v>14.42300034</v>
      </c>
      <c r="C98">
        <v>0.66970003</v>
      </c>
      <c r="D98">
        <v>624.96002196999996</v>
      </c>
      <c r="E98">
        <v>1.19840002</v>
      </c>
      <c r="F98">
        <v>669.90997314000003</v>
      </c>
      <c r="G98">
        <v>1.5946999799999999</v>
      </c>
      <c r="H98">
        <v>9.9000003020963209E+37</v>
      </c>
      <c r="J98" s="2">
        <f>TREND(Calibration!$A$2:$A$4,Calibration!$B$2:$B$4,C98)</f>
        <v>444.69339766141769</v>
      </c>
      <c r="K98" s="2">
        <f>TREND(Calibration!$A$2:$A$4,Calibration!$C$2:$C$4,E98)</f>
        <v>470.42440485516391</v>
      </c>
      <c r="L98" s="2">
        <f>TREND(Calibration!$A$2:$A$4,Calibration!$D$2:$D$4,G98)</f>
        <v>613.40449491120148</v>
      </c>
    </row>
    <row r="99" spans="1:12" x14ac:dyDescent="0.25">
      <c r="A99">
        <v>485088</v>
      </c>
      <c r="B99">
        <v>14.40100002</v>
      </c>
      <c r="C99">
        <v>0.67019998999999997</v>
      </c>
      <c r="D99">
        <v>552.21398925999995</v>
      </c>
      <c r="E99">
        <v>1.18920004</v>
      </c>
      <c r="F99">
        <v>605.98797606999995</v>
      </c>
      <c r="G99">
        <v>1.6001000400000001</v>
      </c>
      <c r="H99">
        <v>9.9000003020963209E+37</v>
      </c>
      <c r="J99" s="2">
        <f>TREND(Calibration!$A$2:$A$4,Calibration!$B$2:$B$4,C99)</f>
        <v>445.0007921134104</v>
      </c>
      <c r="K99" s="2">
        <f>TREND(Calibration!$A$2:$A$4,Calibration!$C$2:$C$4,E99)</f>
        <v>466.73315896198585</v>
      </c>
      <c r="L99" s="2">
        <f>TREND(Calibration!$A$2:$A$4,Calibration!$D$2:$D$4,G99)</f>
        <v>615.63904930800049</v>
      </c>
    </row>
    <row r="100" spans="1:12" x14ac:dyDescent="0.25">
      <c r="A100">
        <v>490089</v>
      </c>
      <c r="B100">
        <v>14.420000079999999</v>
      </c>
      <c r="C100">
        <v>0.66589999</v>
      </c>
      <c r="D100">
        <v>622.89801024999997</v>
      </c>
      <c r="E100">
        <v>1.1875</v>
      </c>
      <c r="F100">
        <v>333.13101196000002</v>
      </c>
      <c r="G100">
        <v>1.6011999800000001</v>
      </c>
      <c r="H100">
        <v>9.9000003020963209E+37</v>
      </c>
      <c r="J100" s="2">
        <f>TREND(Calibration!$A$2:$A$4,Calibration!$B$2:$B$4,C100)</f>
        <v>442.35698832196965</v>
      </c>
      <c r="K100" s="2">
        <f>TREND(Calibration!$A$2:$A$4,Calibration!$C$2:$C$4,E100)</f>
        <v>466.05106338479561</v>
      </c>
      <c r="L100" s="2">
        <f>TREND(Calibration!$A$2:$A$4,Calibration!$D$2:$D$4,G100)</f>
        <v>616.0942064290723</v>
      </c>
    </row>
    <row r="101" spans="1:12" x14ac:dyDescent="0.25">
      <c r="A101">
        <v>495088</v>
      </c>
      <c r="B101">
        <v>14.40400028</v>
      </c>
      <c r="C101">
        <v>0.66589999</v>
      </c>
      <c r="D101">
        <v>674.85400390999996</v>
      </c>
      <c r="E101">
        <v>1.23179996</v>
      </c>
      <c r="F101">
        <v>440.93301392000001</v>
      </c>
      <c r="G101">
        <v>1.6028000099999999</v>
      </c>
      <c r="H101">
        <v>9.9000003020963209E+37</v>
      </c>
      <c r="J101" s="2">
        <f>TREND(Calibration!$A$2:$A$4,Calibration!$B$2:$B$4,C101)</f>
        <v>442.35698832196965</v>
      </c>
      <c r="K101" s="2">
        <f>TREND(Calibration!$A$2:$A$4,Calibration!$C$2:$C$4,E101)</f>
        <v>483.82523739582086</v>
      </c>
      <c r="L101" s="2">
        <f>TREND(Calibration!$A$2:$A$4,Calibration!$D$2:$D$4,G101)</f>
        <v>616.75630167829354</v>
      </c>
    </row>
    <row r="102" spans="1:12" x14ac:dyDescent="0.25">
      <c r="A102">
        <v>500087</v>
      </c>
      <c r="B102">
        <v>14.442999840000001</v>
      </c>
      <c r="C102">
        <v>0.67339998000000001</v>
      </c>
      <c r="D102">
        <v>324.85299683</v>
      </c>
      <c r="E102">
        <v>1.22640002</v>
      </c>
      <c r="F102">
        <v>890.69299316000001</v>
      </c>
      <c r="G102">
        <v>1.6017999599999999</v>
      </c>
      <c r="H102">
        <v>9.9000003020963209E+37</v>
      </c>
      <c r="J102" s="2">
        <f>TREND(Calibration!$A$2:$A$4,Calibration!$B$2:$B$4,C102)</f>
        <v>446.96826785633431</v>
      </c>
      <c r="K102" s="2">
        <f>TREND(Calibration!$A$2:$A$4,Calibration!$C$2:$C$4,E102)</f>
        <v>481.65865590886028</v>
      </c>
      <c r="L102" s="2">
        <f>TREND(Calibration!$A$2:$A$4,Calibration!$D$2:$D$4,G102)</f>
        <v>616.34247921622477</v>
      </c>
    </row>
    <row r="103" spans="1:12" x14ac:dyDescent="0.25">
      <c r="A103">
        <v>505086</v>
      </c>
      <c r="B103">
        <v>14.49199963</v>
      </c>
      <c r="C103">
        <v>0.67070001000000001</v>
      </c>
      <c r="D103">
        <v>1004.51501465</v>
      </c>
      <c r="E103">
        <v>1.2188999700000001</v>
      </c>
      <c r="F103">
        <v>552.69396973000005</v>
      </c>
      <c r="G103">
        <v>1.6011999800000001</v>
      </c>
      <c r="H103">
        <v>9.9000003020963209E+37</v>
      </c>
      <c r="J103" s="2">
        <f>TREND(Calibration!$A$2:$A$4,Calibration!$B$2:$B$4,C103)</f>
        <v>445.30822345568862</v>
      </c>
      <c r="K103" s="2">
        <f>TREND(Calibration!$A$2:$A$4,Calibration!$C$2:$C$4,E103)</f>
        <v>478.64946145831476</v>
      </c>
      <c r="L103" s="2">
        <f>TREND(Calibration!$A$2:$A$4,Calibration!$D$2:$D$4,G103)</f>
        <v>616.0942064290723</v>
      </c>
    </row>
    <row r="104" spans="1:12" x14ac:dyDescent="0.25">
      <c r="A104">
        <v>510087</v>
      </c>
      <c r="B104">
        <v>14.536999700000001</v>
      </c>
      <c r="C104">
        <v>0.67180002000000005</v>
      </c>
      <c r="D104">
        <v>500.12399291999998</v>
      </c>
      <c r="E104">
        <v>1.2308000299999999</v>
      </c>
      <c r="F104">
        <v>725.41900635000002</v>
      </c>
      <c r="G104">
        <v>1.5995999599999999</v>
      </c>
      <c r="H104">
        <v>9.9000003020963209E+37</v>
      </c>
      <c r="J104" s="2">
        <f>TREND(Calibration!$A$2:$A$4,Calibration!$B$2:$B$4,C104)</f>
        <v>445.98455150420557</v>
      </c>
      <c r="K104" s="2">
        <f>TREND(Calibration!$A$2:$A$4,Calibration!$C$2:$C$4,E104)</f>
        <v>483.42404222953076</v>
      </c>
      <c r="L104" s="2">
        <f>TREND(Calibration!$A$2:$A$4,Calibration!$D$2:$D$4,G104)</f>
        <v>615.43211531786858</v>
      </c>
    </row>
    <row r="105" spans="1:12" x14ac:dyDescent="0.25">
      <c r="A105">
        <v>515086</v>
      </c>
      <c r="B105">
        <v>14.618000029999999</v>
      </c>
      <c r="C105">
        <v>0.67070001000000001</v>
      </c>
      <c r="D105">
        <v>475.97399902000001</v>
      </c>
      <c r="E105">
        <v>1.2506999999999999</v>
      </c>
      <c r="F105">
        <v>716.28497314000003</v>
      </c>
      <c r="G105">
        <v>1.5958000400000001</v>
      </c>
      <c r="H105">
        <v>9.9000003020963209E+37</v>
      </c>
      <c r="J105" s="2">
        <f>TREND(Calibration!$A$2:$A$4,Calibration!$B$2:$B$4,C105)</f>
        <v>445.30822345568862</v>
      </c>
      <c r="K105" s="2">
        <f>TREND(Calibration!$A$2:$A$4,Calibration!$C$2:$C$4,E105)</f>
        <v>491.40837290599598</v>
      </c>
      <c r="L105" s="2">
        <f>TREND(Calibration!$A$2:$A$4,Calibration!$D$2:$D$4,G105)</f>
        <v>613.85970168848598</v>
      </c>
    </row>
    <row r="106" spans="1:12" x14ac:dyDescent="0.25">
      <c r="A106">
        <v>520086</v>
      </c>
      <c r="B106">
        <v>14.68000031</v>
      </c>
      <c r="C106">
        <v>0.67669999999999997</v>
      </c>
      <c r="D106">
        <v>475.15798949999999</v>
      </c>
      <c r="E106">
        <v>1.24530005</v>
      </c>
      <c r="F106">
        <v>667.29901123000002</v>
      </c>
      <c r="G106">
        <v>1.59529996</v>
      </c>
      <c r="H106">
        <v>9.9000003020963209E+37</v>
      </c>
      <c r="J106" s="2">
        <f>TREND(Calibration!$A$2:$A$4,Calibration!$B$2:$B$4,C106)</f>
        <v>448.99724585350413</v>
      </c>
      <c r="K106" s="2">
        <f>TREND(Calibration!$A$2:$A$4,Calibration!$C$2:$C$4,E106)</f>
        <v>489.24178740680287</v>
      </c>
      <c r="L106" s="2">
        <f>TREND(Calibration!$A$2:$A$4,Calibration!$D$2:$D$4,G106)</f>
        <v>613.65276769835418</v>
      </c>
    </row>
    <row r="107" spans="1:12" x14ac:dyDescent="0.25">
      <c r="A107">
        <v>525086</v>
      </c>
      <c r="B107">
        <v>14.71199989</v>
      </c>
      <c r="C107">
        <v>0.67940003000000004</v>
      </c>
      <c r="D107">
        <v>632.63098145000004</v>
      </c>
      <c r="E107">
        <v>1.2345000500000001</v>
      </c>
      <c r="F107">
        <v>591.65997314000003</v>
      </c>
      <c r="G107">
        <v>1.5893000399999999</v>
      </c>
      <c r="H107">
        <v>9.9000003020963209E+37</v>
      </c>
      <c r="J107" s="2">
        <f>TREND(Calibration!$A$2:$A$4,Calibration!$B$2:$B$4,C107)</f>
        <v>450.65732714443527</v>
      </c>
      <c r="K107" s="2">
        <f>TREND(Calibration!$A$2:$A$4,Calibration!$C$2:$C$4,E107)</f>
        <v>484.90857628609143</v>
      </c>
      <c r="L107" s="2">
        <f>TREND(Calibration!$A$2:$A$4,Calibration!$D$2:$D$4,G107)</f>
        <v>611.16999017061528</v>
      </c>
    </row>
    <row r="108" spans="1:12" x14ac:dyDescent="0.25">
      <c r="A108">
        <v>530086</v>
      </c>
      <c r="B108">
        <v>14.74800014</v>
      </c>
      <c r="C108">
        <v>0.69830000000000003</v>
      </c>
      <c r="D108">
        <v>922.51202393000005</v>
      </c>
      <c r="E108">
        <v>1.22860003</v>
      </c>
      <c r="F108">
        <v>719.53198241999996</v>
      </c>
      <c r="G108">
        <v>1.5872000500000001</v>
      </c>
      <c r="H108">
        <v>9.9000003020963209E+37</v>
      </c>
      <c r="J108" s="2">
        <f>TREND(Calibration!$A$2:$A$4,Calibration!$B$2:$B$4,C108)</f>
        <v>462.27774861981129</v>
      </c>
      <c r="K108" s="2">
        <f>TREND(Calibration!$A$2:$A$4,Calibration!$C$2:$C$4,E108)</f>
        <v>482.54135107531175</v>
      </c>
      <c r="L108" s="2">
        <f>TREND(Calibration!$A$2:$A$4,Calibration!$D$2:$D$4,G108)</f>
        <v>610.30101058747482</v>
      </c>
    </row>
    <row r="109" spans="1:12" x14ac:dyDescent="0.25">
      <c r="A109">
        <v>535087</v>
      </c>
      <c r="B109">
        <v>14.71199989</v>
      </c>
      <c r="C109">
        <v>0.70579999999999998</v>
      </c>
      <c r="D109">
        <v>1238.43005371</v>
      </c>
      <c r="E109">
        <v>1.2361999800000001</v>
      </c>
      <c r="F109">
        <v>517.11401366999996</v>
      </c>
      <c r="G109">
        <v>1.5834000100000001</v>
      </c>
      <c r="H109">
        <v>1114.9119873</v>
      </c>
      <c r="J109" s="2">
        <f>TREND(Calibration!$A$2:$A$4,Calibration!$B$2:$B$4,C109)</f>
        <v>466.88903430255681</v>
      </c>
      <c r="K109" s="2">
        <f>TREND(Calibration!$A$2:$A$4,Calibration!$C$2:$C$4,E109)</f>
        <v>485.59062772872397</v>
      </c>
      <c r="L109" s="2">
        <f>TREND(Calibration!$A$2:$A$4,Calibration!$D$2:$D$4,G109)</f>
        <v>608.72854730187964</v>
      </c>
    </row>
    <row r="110" spans="1:12" x14ac:dyDescent="0.25">
      <c r="A110">
        <v>540086</v>
      </c>
      <c r="B110">
        <v>14.647000309999999</v>
      </c>
      <c r="C110">
        <v>0.70910001</v>
      </c>
      <c r="D110">
        <v>849.74499512</v>
      </c>
      <c r="E110">
        <v>1.21019995</v>
      </c>
      <c r="F110">
        <v>599.61297606999995</v>
      </c>
      <c r="G110">
        <v>1.5865999500000001</v>
      </c>
      <c r="H110">
        <v>9.9000003020963209E+37</v>
      </c>
      <c r="J110" s="2">
        <f>TREND(Calibration!$A$2:$A$4,Calibration!$B$2:$B$4,C110)</f>
        <v>468.91800615134576</v>
      </c>
      <c r="K110" s="2">
        <f>TREND(Calibration!$A$2:$A$4,Calibration!$C$2:$C$4,E110)</f>
        <v>475.15881114216546</v>
      </c>
      <c r="L110" s="2">
        <f>TREND(Calibration!$A$2:$A$4,Calibration!$D$2:$D$4,G110)</f>
        <v>610.05268814410965</v>
      </c>
    </row>
    <row r="111" spans="1:12" x14ac:dyDescent="0.25">
      <c r="A111">
        <v>545100</v>
      </c>
      <c r="B111">
        <v>14.52099991</v>
      </c>
      <c r="C111">
        <v>0.70529997</v>
      </c>
      <c r="D111">
        <v>927.97302246000004</v>
      </c>
      <c r="E111">
        <v>1.2135000199999999</v>
      </c>
      <c r="F111">
        <v>372.5</v>
      </c>
      <c r="G111">
        <v>1.58560002</v>
      </c>
      <c r="H111">
        <v>9.9000003020963209E+37</v>
      </c>
      <c r="J111" s="2">
        <f>TREND(Calibration!$A$2:$A$4,Calibration!$B$2:$B$4,C111)</f>
        <v>466.58159681189767</v>
      </c>
      <c r="K111" s="2">
        <f>TREND(Calibration!$A$2:$A$4,Calibration!$C$2:$C$4,E111)</f>
        <v>476.48287595912154</v>
      </c>
      <c r="L111" s="2">
        <f>TREND(Calibration!$A$2:$A$4,Calibration!$D$2:$D$4,G111)</f>
        <v>609.63891533825347</v>
      </c>
    </row>
    <row r="112" spans="1:12" x14ac:dyDescent="0.25">
      <c r="A112">
        <v>550087</v>
      </c>
      <c r="B112">
        <v>14.536999700000001</v>
      </c>
      <c r="C112">
        <v>0.70209997999999996</v>
      </c>
      <c r="D112">
        <v>9.9000003020963209E+37</v>
      </c>
      <c r="E112">
        <v>1.2361999800000001</v>
      </c>
      <c r="F112">
        <v>807.17297363</v>
      </c>
      <c r="G112">
        <v>1.5893000399999999</v>
      </c>
      <c r="H112">
        <v>9.9000003020963209E+37</v>
      </c>
      <c r="J112" s="2">
        <f>TREND(Calibration!$A$2:$A$4,Calibration!$B$2:$B$4,C112)</f>
        <v>464.61412106897382</v>
      </c>
      <c r="K112" s="2">
        <f>TREND(Calibration!$A$2:$A$4,Calibration!$C$2:$C$4,E112)</f>
        <v>485.59062772872397</v>
      </c>
      <c r="L112" s="2">
        <f>TREND(Calibration!$A$2:$A$4,Calibration!$D$2:$D$4,G112)</f>
        <v>611.16999017061528</v>
      </c>
    </row>
    <row r="113" spans="1:12" x14ac:dyDescent="0.25">
      <c r="A113">
        <v>555087</v>
      </c>
      <c r="B113">
        <v>14.505000109999999</v>
      </c>
      <c r="C113">
        <v>0.69989997000000004</v>
      </c>
      <c r="D113">
        <v>765.17102050999995</v>
      </c>
      <c r="E113">
        <v>1.22000003</v>
      </c>
      <c r="F113">
        <v>1098.4770507799999</v>
      </c>
      <c r="G113">
        <v>1.5887999500000001</v>
      </c>
      <c r="H113">
        <v>9.9000003020963209E+37</v>
      </c>
      <c r="J113" s="2">
        <f>TREND(Calibration!$A$2:$A$4,Calibration!$B$2:$B$4,C113)</f>
        <v>463.26147112032095</v>
      </c>
      <c r="K113" s="2">
        <f>TREND(Calibration!$A$2:$A$4,Calibration!$C$2:$C$4,E113)</f>
        <v>479.09083110881932</v>
      </c>
      <c r="L113" s="2">
        <f>TREND(Calibration!$A$2:$A$4,Calibration!$D$2:$D$4,G113)</f>
        <v>610.96305204246585</v>
      </c>
    </row>
    <row r="114" spans="1:12" x14ac:dyDescent="0.25">
      <c r="A114">
        <v>560087</v>
      </c>
      <c r="B114">
        <v>14.45300007</v>
      </c>
      <c r="C114">
        <v>0.69770001999999998</v>
      </c>
      <c r="D114">
        <v>1110.1510009799999</v>
      </c>
      <c r="E114">
        <v>1.1919000099999999</v>
      </c>
      <c r="F114">
        <v>686.56896973000005</v>
      </c>
      <c r="G114">
        <v>1.5872000500000001</v>
      </c>
      <c r="H114">
        <v>9.9000003020963209E+37</v>
      </c>
      <c r="J114" s="2">
        <f>TREND(Calibration!$A$2:$A$4,Calibration!$B$2:$B$4,C114)</f>
        <v>461.90885806195342</v>
      </c>
      <c r="K114" s="2">
        <f>TREND(Calibration!$A$2:$A$4,Calibration!$C$2:$C$4,E114)</f>
        <v>467.81644970546608</v>
      </c>
      <c r="L114" s="2">
        <f>TREND(Calibration!$A$2:$A$4,Calibration!$D$2:$D$4,G114)</f>
        <v>610.30101058747482</v>
      </c>
    </row>
    <row r="115" spans="1:12" x14ac:dyDescent="0.25">
      <c r="A115">
        <v>565088</v>
      </c>
      <c r="B115">
        <v>14.475000380000001</v>
      </c>
      <c r="C115">
        <v>0.69720000000000004</v>
      </c>
      <c r="D115">
        <v>618.15600586000005</v>
      </c>
      <c r="E115">
        <v>1.1837999800000001</v>
      </c>
      <c r="F115">
        <v>9.9000003020963209E+37</v>
      </c>
      <c r="G115">
        <v>1.5893000399999999</v>
      </c>
      <c r="H115">
        <v>1038.5970459</v>
      </c>
      <c r="J115" s="2">
        <f>TREND(Calibration!$A$2:$A$4,Calibration!$B$2:$B$4,C115)</f>
        <v>461.60142671967526</v>
      </c>
      <c r="K115" s="2">
        <f>TREND(Calibration!$A$2:$A$4,Calibration!$C$2:$C$4,E115)</f>
        <v>464.56652932823505</v>
      </c>
      <c r="L115" s="2">
        <f>TREND(Calibration!$A$2:$A$4,Calibration!$D$2:$D$4,G115)</f>
        <v>611.16999017061528</v>
      </c>
    </row>
    <row r="116" spans="1:12" x14ac:dyDescent="0.25">
      <c r="A116">
        <v>570088</v>
      </c>
      <c r="B116">
        <v>14.416999819999999</v>
      </c>
      <c r="C116">
        <v>0.68959999000000005</v>
      </c>
      <c r="D116">
        <v>597.03997803000004</v>
      </c>
      <c r="E116">
        <v>1.2404999699999999</v>
      </c>
      <c r="F116">
        <v>9.9000003020963209E+37</v>
      </c>
      <c r="G116">
        <v>1.58609998</v>
      </c>
      <c r="H116">
        <v>1293.8149414100001</v>
      </c>
      <c r="J116" s="2">
        <f>TREND(Calibration!$A$2:$A$4,Calibration!$B$2:$B$4,C116)</f>
        <v>456.92865107944556</v>
      </c>
      <c r="K116" s="2">
        <f>TREND(Calibration!$A$2:$A$4,Calibration!$C$2:$C$4,E116)</f>
        <v>487.31588369973758</v>
      </c>
      <c r="L116" s="2">
        <f>TREND(Calibration!$A$2:$A$4,Calibration!$D$2:$D$4,G116)</f>
        <v>609.84579967217269</v>
      </c>
    </row>
    <row r="117" spans="1:12" x14ac:dyDescent="0.25">
      <c r="A117">
        <v>575087</v>
      </c>
      <c r="B117">
        <v>14.338999749999999</v>
      </c>
      <c r="C117">
        <v>0.68589997000000003</v>
      </c>
      <c r="D117">
        <v>1051.3280029299999</v>
      </c>
      <c r="E117">
        <v>1.21619999</v>
      </c>
      <c r="F117">
        <v>878.47601318</v>
      </c>
      <c r="G117">
        <v>1.58609998</v>
      </c>
      <c r="H117">
        <v>9.9000003020963209E+37</v>
      </c>
      <c r="J117" s="2">
        <f>TREND(Calibration!$A$2:$A$4,Calibration!$B$2:$B$4,C117)</f>
        <v>454.65373784586262</v>
      </c>
      <c r="K117" s="2">
        <f>TREND(Calibration!$A$2:$A$4,Calibration!$C$2:$C$4,E117)</f>
        <v>477.56616670260189</v>
      </c>
      <c r="L117" s="2">
        <f>TREND(Calibration!$A$2:$A$4,Calibration!$D$2:$D$4,G117)</f>
        <v>609.84579967217269</v>
      </c>
    </row>
    <row r="118" spans="1:12" x14ac:dyDescent="0.25">
      <c r="A118">
        <v>580088</v>
      </c>
      <c r="B118">
        <v>14.34599972</v>
      </c>
      <c r="C118">
        <v>0.6875</v>
      </c>
      <c r="D118">
        <v>608.45098876999998</v>
      </c>
      <c r="E118">
        <v>1.20379996</v>
      </c>
      <c r="F118">
        <v>849.02001953000001</v>
      </c>
      <c r="G118">
        <v>1.5893000399999999</v>
      </c>
      <c r="H118">
        <v>9.9000003020963209E+37</v>
      </c>
      <c r="J118" s="2">
        <f>TREND(Calibration!$A$2:$A$4,Calibration!$B$2:$B$4,C118)</f>
        <v>455.63749723665768</v>
      </c>
      <c r="K118" s="2">
        <f>TREND(Calibration!$A$2:$A$4,Calibration!$C$2:$C$4,E118)</f>
        <v>472.59098634212449</v>
      </c>
      <c r="L118" s="2">
        <f>TREND(Calibration!$A$2:$A$4,Calibration!$D$2:$D$4,G118)</f>
        <v>611.16999017061528</v>
      </c>
    </row>
    <row r="119" spans="1:12" x14ac:dyDescent="0.25">
      <c r="A119">
        <v>585089</v>
      </c>
      <c r="B119">
        <v>14.31000042</v>
      </c>
      <c r="C119">
        <v>0.69610000000000005</v>
      </c>
      <c r="D119">
        <v>488.64498901000002</v>
      </c>
      <c r="E119">
        <v>1.22860003</v>
      </c>
      <c r="F119">
        <v>1356.56799316</v>
      </c>
      <c r="G119">
        <v>1.5915000399999999</v>
      </c>
      <c r="H119">
        <v>9.9000003020963209E+37</v>
      </c>
      <c r="J119" s="2">
        <f>TREND(Calibration!$A$2:$A$4,Calibration!$B$2:$B$4,C119)</f>
        <v>460.92510481953929</v>
      </c>
      <c r="K119" s="2">
        <f>TREND(Calibration!$A$2:$A$4,Calibration!$C$2:$C$4,E119)</f>
        <v>482.54135107531175</v>
      </c>
      <c r="L119" s="2">
        <f>TREND(Calibration!$A$2:$A$4,Calibration!$D$2:$D$4,G119)</f>
        <v>612.08035406897147</v>
      </c>
    </row>
    <row r="120" spans="1:12" x14ac:dyDescent="0.25">
      <c r="A120">
        <v>590087</v>
      </c>
      <c r="B120">
        <v>14.31999969</v>
      </c>
      <c r="C120">
        <v>0.6875</v>
      </c>
      <c r="D120">
        <v>779.60198975000003</v>
      </c>
      <c r="E120">
        <v>1.2382999699999999</v>
      </c>
      <c r="F120">
        <v>924.91302489999998</v>
      </c>
      <c r="G120">
        <v>1.5893000399999999</v>
      </c>
      <c r="H120">
        <v>1282.3409423799999</v>
      </c>
      <c r="J120" s="2">
        <f>TREND(Calibration!$A$2:$A$4,Calibration!$B$2:$B$4,C120)</f>
        <v>455.63749723665768</v>
      </c>
      <c r="K120" s="2">
        <f>TREND(Calibration!$A$2:$A$4,Calibration!$C$2:$C$4,E120)</f>
        <v>486.43319254551858</v>
      </c>
      <c r="L120" s="2">
        <f>TREND(Calibration!$A$2:$A$4,Calibration!$D$2:$D$4,G120)</f>
        <v>611.16999017061528</v>
      </c>
    </row>
    <row r="121" spans="1:12" x14ac:dyDescent="0.25">
      <c r="A121">
        <v>595087</v>
      </c>
      <c r="B121">
        <v>14.289999959999999</v>
      </c>
      <c r="C121">
        <v>0.68959999000000005</v>
      </c>
      <c r="D121">
        <v>978.88098145000004</v>
      </c>
      <c r="E121">
        <v>1.2021000399999999</v>
      </c>
      <c r="F121">
        <v>586.90802001999998</v>
      </c>
      <c r="G121">
        <v>1.5829000499999999</v>
      </c>
      <c r="H121">
        <v>9.9000003020963209E+37</v>
      </c>
      <c r="J121" s="2">
        <f>TREND(Calibration!$A$2:$A$4,Calibration!$B$2:$B$4,C121)</f>
        <v>456.92865107944556</v>
      </c>
      <c r="K121" s="2">
        <f>TREND(Calibration!$A$2:$A$4,Calibration!$C$2:$C$4,E121)</f>
        <v>471.90893891172448</v>
      </c>
      <c r="L121" s="2">
        <f>TREND(Calibration!$A$2:$A$4,Calibration!$D$2:$D$4,G121)</f>
        <v>608.52166296796031</v>
      </c>
    </row>
    <row r="122" spans="1:12" x14ac:dyDescent="0.25">
      <c r="A122">
        <v>600089</v>
      </c>
      <c r="B122">
        <v>14.364999770000001</v>
      </c>
      <c r="C122">
        <v>0.68529998999999997</v>
      </c>
      <c r="D122">
        <v>859.14801024999997</v>
      </c>
      <c r="E122">
        <v>1.2421</v>
      </c>
      <c r="F122">
        <v>660.85900878999996</v>
      </c>
      <c r="G122">
        <v>1.58560002</v>
      </c>
      <c r="H122">
        <v>9.9000003020963209E+37</v>
      </c>
      <c r="J122" s="2">
        <f>TREND(Calibration!$A$2:$A$4,Calibration!$B$2:$B$4,C122)</f>
        <v>454.28484728800476</v>
      </c>
      <c r="K122" s="2">
        <f>TREND(Calibration!$A$2:$A$4,Calibration!$C$2:$C$4,E122)</f>
        <v>487.95785293950354</v>
      </c>
      <c r="L122" s="2">
        <f>TREND(Calibration!$A$2:$A$4,Calibration!$D$2:$D$4,G122)</f>
        <v>609.63891533825347</v>
      </c>
    </row>
    <row r="123" spans="1:12" x14ac:dyDescent="0.25">
      <c r="A123">
        <v>605101</v>
      </c>
      <c r="B123">
        <v>14.446000099999999</v>
      </c>
      <c r="C123">
        <v>0.69450003000000005</v>
      </c>
      <c r="D123">
        <v>568.81799316000001</v>
      </c>
      <c r="E123">
        <v>1.18110001</v>
      </c>
      <c r="F123">
        <v>697.67602538999995</v>
      </c>
      <c r="G123">
        <v>1.5872000500000001</v>
      </c>
      <c r="H123">
        <v>9.9000003020963209E+37</v>
      </c>
      <c r="J123" s="2">
        <f>TREND(Calibration!$A$2:$A$4,Calibration!$B$2:$B$4,C123)</f>
        <v>459.94138231902963</v>
      </c>
      <c r="K123" s="2">
        <f>TREND(Calibration!$A$2:$A$4,Calibration!$C$2:$C$4,E123)</f>
        <v>463.4832385847547</v>
      </c>
      <c r="L123" s="2">
        <f>TREND(Calibration!$A$2:$A$4,Calibration!$D$2:$D$4,G123)</f>
        <v>610.30101058747482</v>
      </c>
    </row>
    <row r="124" spans="1:12" x14ac:dyDescent="0.25">
      <c r="A124">
        <v>610089</v>
      </c>
      <c r="B124">
        <v>14.51399994</v>
      </c>
      <c r="C124">
        <v>0.69129996999999999</v>
      </c>
      <c r="D124">
        <v>1146.97497559</v>
      </c>
      <c r="E124">
        <v>1.21399999</v>
      </c>
      <c r="F124">
        <v>767.05902100000003</v>
      </c>
      <c r="G124">
        <v>1.5903999799999999</v>
      </c>
      <c r="H124">
        <v>9.9000003020963209E+37</v>
      </c>
      <c r="J124" s="2">
        <f>TREND(Calibration!$A$2:$A$4,Calibration!$B$2:$B$4,C124)</f>
        <v>457.97386353743934</v>
      </c>
      <c r="K124" s="2">
        <f>TREND(Calibration!$A$2:$A$4,Calibration!$C$2:$C$4,E124)</f>
        <v>476.68347554838289</v>
      </c>
      <c r="L124" s="2">
        <f>TREND(Calibration!$A$2:$A$4,Calibration!$D$2:$D$4,G124)</f>
        <v>611.62514729168709</v>
      </c>
    </row>
    <row r="125" spans="1:12" x14ac:dyDescent="0.25">
      <c r="A125">
        <v>615089</v>
      </c>
      <c r="B125">
        <v>14.59899998</v>
      </c>
      <c r="C125">
        <v>0.68859999999999999</v>
      </c>
      <c r="D125">
        <v>991.08502196999996</v>
      </c>
      <c r="E125">
        <v>1.2404999699999999</v>
      </c>
      <c r="F125">
        <v>913.58898925999995</v>
      </c>
      <c r="G125">
        <v>1.59099996</v>
      </c>
      <c r="H125">
        <v>9.9000003020963209E+37</v>
      </c>
      <c r="J125" s="2">
        <f>TREND(Calibration!$A$2:$A$4,Calibration!$B$2:$B$4,C125)</f>
        <v>456.31381913679371</v>
      </c>
      <c r="K125" s="2">
        <f>TREND(Calibration!$A$2:$A$4,Calibration!$C$2:$C$4,E125)</f>
        <v>487.31588369973758</v>
      </c>
      <c r="L125" s="2">
        <f>TREND(Calibration!$A$2:$A$4,Calibration!$D$2:$D$4,G125)</f>
        <v>611.87342007883979</v>
      </c>
    </row>
    <row r="126" spans="1:12" x14ac:dyDescent="0.25">
      <c r="A126">
        <v>620088</v>
      </c>
      <c r="B126">
        <v>14.62800026</v>
      </c>
      <c r="C126">
        <v>0.69610000000000005</v>
      </c>
      <c r="D126">
        <v>520.86499022999999</v>
      </c>
      <c r="E126">
        <v>1.23290002</v>
      </c>
      <c r="F126">
        <v>997.66101074000005</v>
      </c>
      <c r="G126">
        <v>1.5925999900000001</v>
      </c>
      <c r="H126">
        <v>9.9000003020963209E+37</v>
      </c>
      <c r="J126" s="2">
        <f>TREND(Calibration!$A$2:$A$4,Calibration!$B$2:$B$4,C126)</f>
        <v>460.92510481953929</v>
      </c>
      <c r="K126" s="2">
        <f>TREND(Calibration!$A$2:$A$4,Calibration!$C$2:$C$4,E126)</f>
        <v>484.26660704632548</v>
      </c>
      <c r="L126" s="2">
        <f>TREND(Calibration!$A$2:$A$4,Calibration!$D$2:$D$4,G126)</f>
        <v>612.53551532806114</v>
      </c>
    </row>
    <row r="127" spans="1:12" x14ac:dyDescent="0.25">
      <c r="A127">
        <v>625089</v>
      </c>
      <c r="B127">
        <v>14.647000309999999</v>
      </c>
      <c r="C127">
        <v>0.69179999999999997</v>
      </c>
      <c r="D127">
        <v>9.9000003020963209E+37</v>
      </c>
      <c r="E127">
        <v>1.1907999499999999</v>
      </c>
      <c r="F127">
        <v>734.16699218999997</v>
      </c>
      <c r="G127">
        <v>1.59739995</v>
      </c>
      <c r="H127">
        <v>9.9000003020963209E+37</v>
      </c>
      <c r="J127" s="2">
        <f>TREND(Calibration!$A$2:$A$4,Calibration!$B$2:$B$4,C127)</f>
        <v>458.28130102809843</v>
      </c>
      <c r="K127" s="2">
        <f>TREND(Calibration!$A$2:$A$4,Calibration!$C$2:$C$4,E127)</f>
        <v>467.37508005496153</v>
      </c>
      <c r="L127" s="2">
        <f>TREND(Calibration!$A$2:$A$4,Calibration!$D$2:$D$4,G127)</f>
        <v>614.52174728149464</v>
      </c>
    </row>
    <row r="128" spans="1:12" x14ac:dyDescent="0.25">
      <c r="A128">
        <v>630089</v>
      </c>
      <c r="B128">
        <v>14.65100002</v>
      </c>
      <c r="C128">
        <v>0.69230002000000002</v>
      </c>
      <c r="D128">
        <v>758.61297606999995</v>
      </c>
      <c r="E128">
        <v>1.2058999500000001</v>
      </c>
      <c r="F128">
        <v>746.21301270000004</v>
      </c>
      <c r="G128">
        <v>1.6007000199999999</v>
      </c>
      <c r="H128">
        <v>1290.3790283200001</v>
      </c>
      <c r="J128" s="2">
        <f>TREND(Calibration!$A$2:$A$4,Calibration!$B$2:$B$4,C128)</f>
        <v>458.58873237037665</v>
      </c>
      <c r="K128" s="2">
        <f>TREND(Calibration!$A$2:$A$4,Calibration!$C$2:$C$4,E128)</f>
        <v>473.43355115891922</v>
      </c>
      <c r="L128" s="2">
        <f>TREND(Calibration!$A$2:$A$4,Calibration!$D$2:$D$4,G128)</f>
        <v>615.88732209515297</v>
      </c>
    </row>
    <row r="129" spans="1:12" x14ac:dyDescent="0.25">
      <c r="A129">
        <v>635099</v>
      </c>
      <c r="B129">
        <v>14.60499954</v>
      </c>
      <c r="C129">
        <v>0.69230002000000002</v>
      </c>
      <c r="D129">
        <v>9.9000003020963209E+37</v>
      </c>
      <c r="E129">
        <v>1.1734999399999999</v>
      </c>
      <c r="F129">
        <v>496.85699462999997</v>
      </c>
      <c r="G129">
        <v>1.59850001</v>
      </c>
      <c r="H129">
        <v>9.9000003020963209E+37</v>
      </c>
      <c r="J129" s="2">
        <f>TREND(Calibration!$A$2:$A$4,Calibration!$B$2:$B$4,C129)</f>
        <v>458.58873237037665</v>
      </c>
      <c r="K129" s="2">
        <f>TREND(Calibration!$A$2:$A$4,Calibration!$C$2:$C$4,E129)</f>
        <v>460.43391378455226</v>
      </c>
      <c r="L129" s="2">
        <f>TREND(Calibration!$A$2:$A$4,Calibration!$D$2:$D$4,G129)</f>
        <v>614.97695405877914</v>
      </c>
    </row>
    <row r="130" spans="1:12" x14ac:dyDescent="0.25">
      <c r="A130">
        <v>640089</v>
      </c>
      <c r="B130">
        <v>14.602000240000001</v>
      </c>
      <c r="C130">
        <v>0.68859999999999999</v>
      </c>
      <c r="D130">
        <v>555.96997069999998</v>
      </c>
      <c r="E130">
        <v>1.2053999900000001</v>
      </c>
      <c r="F130">
        <v>792.04602050999995</v>
      </c>
      <c r="G130">
        <v>1.6028000099999999</v>
      </c>
      <c r="H130">
        <v>9.9000003020963209E+37</v>
      </c>
      <c r="J130" s="2">
        <f>TREND(Calibration!$A$2:$A$4,Calibration!$B$2:$B$4,C130)</f>
        <v>456.31381913679371</v>
      </c>
      <c r="K130" s="2">
        <f>TREND(Calibration!$A$2:$A$4,Calibration!$C$2:$C$4,E130)</f>
        <v>473.23295558189045</v>
      </c>
      <c r="L130" s="2">
        <f>TREND(Calibration!$A$2:$A$4,Calibration!$D$2:$D$4,G130)</f>
        <v>616.75630167829354</v>
      </c>
    </row>
    <row r="131" spans="1:12" x14ac:dyDescent="0.25">
      <c r="A131">
        <v>645099</v>
      </c>
      <c r="B131">
        <v>14.62800026</v>
      </c>
      <c r="C131">
        <v>0.68419998999999998</v>
      </c>
      <c r="D131">
        <v>290.98199462999997</v>
      </c>
      <c r="E131">
        <v>1.2166999599999999</v>
      </c>
      <c r="F131">
        <v>9.9000003020963209E+37</v>
      </c>
      <c r="G131">
        <v>1.6099000000000001</v>
      </c>
      <c r="H131">
        <v>986.77301024999997</v>
      </c>
      <c r="J131" s="2">
        <f>TREND(Calibration!$A$2:$A$4,Calibration!$B$2:$B$4,C131)</f>
        <v>453.60852538786872</v>
      </c>
      <c r="K131" s="2">
        <f>TREND(Calibration!$A$2:$A$4,Calibration!$C$2:$C$4,E131)</f>
        <v>477.76676629186318</v>
      </c>
      <c r="L131" s="2">
        <f>TREND(Calibration!$A$2:$A$4,Calibration!$D$2:$D$4,G131)</f>
        <v>619.69429012133457</v>
      </c>
    </row>
    <row r="132" spans="1:12" x14ac:dyDescent="0.25">
      <c r="A132">
        <v>650089</v>
      </c>
      <c r="B132">
        <v>14.63399982</v>
      </c>
      <c r="C132">
        <v>0.68480003</v>
      </c>
      <c r="D132">
        <v>952.62701416000004</v>
      </c>
      <c r="E132">
        <v>1.2092000199999999</v>
      </c>
      <c r="F132">
        <v>920.14501953000001</v>
      </c>
      <c r="G132">
        <v>1.6081999499999999</v>
      </c>
      <c r="H132">
        <v>1349.4279785199999</v>
      </c>
      <c r="J132" s="2">
        <f>TREND(Calibration!$A$2:$A$4,Calibration!$B$2:$B$4,C132)</f>
        <v>453.97745283601205</v>
      </c>
      <c r="K132" s="2">
        <f>TREND(Calibration!$A$2:$A$4,Calibration!$C$2:$C$4,E132)</f>
        <v>474.7576159758753</v>
      </c>
      <c r="L132" s="2">
        <f>TREND(Calibration!$A$2:$A$4,Calibration!$D$2:$D$4,G132)</f>
        <v>618.99080641887974</v>
      </c>
    </row>
    <row r="133" spans="1:12" x14ac:dyDescent="0.25">
      <c r="A133">
        <v>655089</v>
      </c>
      <c r="B133">
        <v>14.618000029999999</v>
      </c>
      <c r="C133">
        <v>0.67989999000000001</v>
      </c>
      <c r="D133">
        <v>9.9000003020963209E+37</v>
      </c>
      <c r="E133">
        <v>1.2209999600000001</v>
      </c>
      <c r="F133">
        <v>722.77301024999997</v>
      </c>
      <c r="G133">
        <v>1.59909999</v>
      </c>
      <c r="H133">
        <v>9.9000003020963209E+37</v>
      </c>
      <c r="J133" s="2">
        <f>TREND(Calibration!$A$2:$A$4,Calibration!$B$2:$B$4,C133)</f>
        <v>450.96472159642798</v>
      </c>
      <c r="K133" s="2">
        <f>TREND(Calibration!$A$2:$A$4,Calibration!$C$2:$C$4,E133)</f>
        <v>479.49202627510948</v>
      </c>
      <c r="L133" s="2">
        <f>TREND(Calibration!$A$2:$A$4,Calibration!$D$2:$D$4,G133)</f>
        <v>615.22522684593173</v>
      </c>
    </row>
    <row r="134" spans="1:12" x14ac:dyDescent="0.25">
      <c r="A134">
        <v>660088</v>
      </c>
      <c r="B134">
        <v>14.70199966</v>
      </c>
      <c r="C134">
        <v>0.67180002000000005</v>
      </c>
      <c r="D134">
        <v>663.21099853999999</v>
      </c>
      <c r="E134">
        <v>1.2096999900000001</v>
      </c>
      <c r="F134">
        <v>897.37902831999997</v>
      </c>
      <c r="G134">
        <v>1.59800005</v>
      </c>
      <c r="H134">
        <v>9.9000003020963209E+37</v>
      </c>
      <c r="J134" s="2">
        <f>TREND(Calibration!$A$2:$A$4,Calibration!$B$2:$B$4,C134)</f>
        <v>445.98455150420557</v>
      </c>
      <c r="K134" s="2">
        <f>TREND(Calibration!$A$2:$A$4,Calibration!$C$2:$C$4,E134)</f>
        <v>474.9582155651367</v>
      </c>
      <c r="L134" s="2">
        <f>TREND(Calibration!$A$2:$A$4,Calibration!$D$2:$D$4,G134)</f>
        <v>614.77006972485992</v>
      </c>
    </row>
    <row r="135" spans="1:12" x14ac:dyDescent="0.25">
      <c r="A135">
        <v>665089</v>
      </c>
      <c r="B135">
        <v>14.722000120000001</v>
      </c>
      <c r="C135">
        <v>0.66700000000000004</v>
      </c>
      <c r="D135">
        <v>1315.0329589800001</v>
      </c>
      <c r="E135">
        <v>1.21510005</v>
      </c>
      <c r="F135">
        <v>501.88000488</v>
      </c>
      <c r="G135">
        <v>1.59739995</v>
      </c>
      <c r="H135">
        <v>9.9000003020963209E+37</v>
      </c>
      <c r="J135" s="2">
        <f>TREND(Calibration!$A$2:$A$4,Calibration!$B$2:$B$4,C135)</f>
        <v>443.0333163704866</v>
      </c>
      <c r="K135" s="2">
        <f>TREND(Calibration!$A$2:$A$4,Calibration!$C$2:$C$4,E135)</f>
        <v>477.1248451988875</v>
      </c>
      <c r="L135" s="2">
        <f>TREND(Calibration!$A$2:$A$4,Calibration!$D$2:$D$4,G135)</f>
        <v>614.52174728149464</v>
      </c>
    </row>
    <row r="136" spans="1:12" x14ac:dyDescent="0.25">
      <c r="A136">
        <v>670088</v>
      </c>
      <c r="B136">
        <v>14.71199989</v>
      </c>
      <c r="C136">
        <v>0.66750001999999997</v>
      </c>
      <c r="D136">
        <v>786.19598388999998</v>
      </c>
      <c r="E136">
        <v>1.2259000499999999</v>
      </c>
      <c r="F136">
        <v>632.58801270000004</v>
      </c>
      <c r="G136">
        <v>1.59529996</v>
      </c>
      <c r="H136">
        <v>9.9000003020963209E+37</v>
      </c>
      <c r="J136" s="2">
        <f>TREND(Calibration!$A$2:$A$4,Calibration!$B$2:$B$4,C136)</f>
        <v>443.34074771276477</v>
      </c>
      <c r="K136" s="2">
        <f>TREND(Calibration!$A$2:$A$4,Calibration!$C$2:$C$4,E136)</f>
        <v>481.45805631959894</v>
      </c>
      <c r="L136" s="2">
        <f>TREND(Calibration!$A$2:$A$4,Calibration!$D$2:$D$4,G136)</f>
        <v>613.65276769835418</v>
      </c>
    </row>
    <row r="137" spans="1:12" x14ac:dyDescent="0.25">
      <c r="A137">
        <v>675088</v>
      </c>
      <c r="B137">
        <v>14.68000031</v>
      </c>
      <c r="C137">
        <v>0.67129998999999996</v>
      </c>
      <c r="D137">
        <v>1138.16796875</v>
      </c>
      <c r="E137">
        <v>1.2339999699999999</v>
      </c>
      <c r="F137">
        <v>585.70800781000003</v>
      </c>
      <c r="G137">
        <v>1.59800005</v>
      </c>
      <c r="H137">
        <v>9.9000003020963209E+37</v>
      </c>
      <c r="J137" s="2">
        <f>TREND(Calibration!$A$2:$A$4,Calibration!$B$2:$B$4,C137)</f>
        <v>445.67711401354643</v>
      </c>
      <c r="K137" s="2">
        <f>TREND(Calibration!$A$2:$A$4,Calibration!$C$2:$C$4,E137)</f>
        <v>484.70793256227239</v>
      </c>
      <c r="L137" s="2">
        <f>TREND(Calibration!$A$2:$A$4,Calibration!$D$2:$D$4,G137)</f>
        <v>614.77006972485992</v>
      </c>
    </row>
    <row r="138" spans="1:12" x14ac:dyDescent="0.25">
      <c r="A138">
        <v>680090</v>
      </c>
      <c r="B138">
        <v>14.59200001</v>
      </c>
      <c r="C138">
        <v>0.66320002</v>
      </c>
      <c r="D138">
        <v>9.9000003020963209E+37</v>
      </c>
      <c r="E138">
        <v>1.2313000000000001</v>
      </c>
      <c r="F138">
        <v>-9.9000003020963209E+37</v>
      </c>
      <c r="G138">
        <v>1.5964000199999999</v>
      </c>
      <c r="H138">
        <v>9.9000003020963209E+37</v>
      </c>
      <c r="J138" s="2">
        <f>TREND(Calibration!$A$2:$A$4,Calibration!$B$2:$B$4,C138)</f>
        <v>440.69694392132402</v>
      </c>
      <c r="K138" s="2">
        <f>TREND(Calibration!$A$2:$A$4,Calibration!$C$2:$C$4,E138)</f>
        <v>483.6246418187921</v>
      </c>
      <c r="L138" s="2">
        <f>TREND(Calibration!$A$2:$A$4,Calibration!$D$2:$D$4,G138)</f>
        <v>614.10797447563857</v>
      </c>
    </row>
    <row r="139" spans="1:12" x14ac:dyDescent="0.25">
      <c r="A139">
        <v>685088</v>
      </c>
      <c r="B139">
        <v>14.59200001</v>
      </c>
      <c r="C139">
        <v>0.67339998000000001</v>
      </c>
      <c r="D139">
        <v>472.17300415</v>
      </c>
      <c r="E139">
        <v>1.24160004</v>
      </c>
      <c r="F139">
        <v>915.00402831999997</v>
      </c>
      <c r="G139">
        <v>1.59099996</v>
      </c>
      <c r="H139">
        <v>945.64599609000004</v>
      </c>
      <c r="J139" s="2">
        <f>TREND(Calibration!$A$2:$A$4,Calibration!$B$2:$B$4,C139)</f>
        <v>446.96826785633431</v>
      </c>
      <c r="K139" s="2">
        <f>TREND(Calibration!$A$2:$A$4,Calibration!$C$2:$C$4,E139)</f>
        <v>487.75725736247477</v>
      </c>
      <c r="L139" s="2">
        <f>TREND(Calibration!$A$2:$A$4,Calibration!$D$2:$D$4,G139)</f>
        <v>611.87342007883979</v>
      </c>
    </row>
    <row r="140" spans="1:12" x14ac:dyDescent="0.25">
      <c r="A140">
        <v>690088</v>
      </c>
      <c r="B140">
        <v>14.527000429999999</v>
      </c>
      <c r="C140">
        <v>0.66799998000000005</v>
      </c>
      <c r="D140">
        <v>938.90301513999998</v>
      </c>
      <c r="E140">
        <v>1.2398999900000001</v>
      </c>
      <c r="F140">
        <v>896.06701659999999</v>
      </c>
      <c r="G140">
        <v>1.5887999500000001</v>
      </c>
      <c r="H140">
        <v>1253.7020263700001</v>
      </c>
      <c r="J140" s="2">
        <f>TREND(Calibration!$A$2:$A$4,Calibration!$B$2:$B$4,C140)</f>
        <v>443.64814216475753</v>
      </c>
      <c r="K140" s="2">
        <f>TREND(Calibration!$A$2:$A$4,Calibration!$C$2:$C$4,E140)</f>
        <v>487.07515777305207</v>
      </c>
      <c r="L140" s="2">
        <f>TREND(Calibration!$A$2:$A$4,Calibration!$D$2:$D$4,G140)</f>
        <v>610.96305204246585</v>
      </c>
    </row>
    <row r="141" spans="1:12" x14ac:dyDescent="0.25">
      <c r="A141">
        <v>695089</v>
      </c>
      <c r="B141">
        <v>14.48499966</v>
      </c>
      <c r="C141">
        <v>0.66799998000000005</v>
      </c>
      <c r="D141">
        <v>1181.9670410199999</v>
      </c>
      <c r="E141">
        <v>1.24319994</v>
      </c>
      <c r="F141">
        <v>1201.8189697299999</v>
      </c>
      <c r="G141">
        <v>1.59200001</v>
      </c>
      <c r="H141">
        <v>1235.3280029299999</v>
      </c>
      <c r="J141" s="2">
        <f>TREND(Calibration!$A$2:$A$4,Calibration!$B$2:$B$4,C141)</f>
        <v>443.64814216475753</v>
      </c>
      <c r="K141" s="2">
        <f>TREND(Calibration!$A$2:$A$4,Calibration!$C$2:$C$4,E141)</f>
        <v>488.39917444321793</v>
      </c>
      <c r="L141" s="2">
        <f>TREND(Calibration!$A$2:$A$4,Calibration!$D$2:$D$4,G141)</f>
        <v>612.28724254090844</v>
      </c>
    </row>
    <row r="142" spans="1:12" x14ac:dyDescent="0.25">
      <c r="A142">
        <v>700088</v>
      </c>
      <c r="B142">
        <v>14.45300007</v>
      </c>
      <c r="C142">
        <v>0.66909998999999998</v>
      </c>
      <c r="D142">
        <v>937.55700683999999</v>
      </c>
      <c r="E142">
        <v>1.2421</v>
      </c>
      <c r="F142">
        <v>1074.3520507799999</v>
      </c>
      <c r="G142">
        <v>1.5958000400000001</v>
      </c>
      <c r="H142">
        <v>1339.5949707</v>
      </c>
      <c r="J142" s="2">
        <f>TREND(Calibration!$A$2:$A$4,Calibration!$B$2:$B$4,C142)</f>
        <v>444.32447021327442</v>
      </c>
      <c r="K142" s="2">
        <f>TREND(Calibration!$A$2:$A$4,Calibration!$C$2:$C$4,E142)</f>
        <v>487.95785293950354</v>
      </c>
      <c r="L142" s="2">
        <f>TREND(Calibration!$A$2:$A$4,Calibration!$D$2:$D$4,G142)</f>
        <v>613.85970168848598</v>
      </c>
    </row>
    <row r="143" spans="1:12" x14ac:dyDescent="0.25">
      <c r="A143">
        <v>705091</v>
      </c>
      <c r="B143">
        <v>14.446000099999999</v>
      </c>
      <c r="C143">
        <v>0.67070001000000001</v>
      </c>
      <c r="D143">
        <v>1263.3549804700001</v>
      </c>
      <c r="E143">
        <v>1.2345000500000001</v>
      </c>
      <c r="F143">
        <v>681.20800781000003</v>
      </c>
      <c r="G143">
        <v>1.59850001</v>
      </c>
      <c r="H143">
        <v>9.9000003020963209E+37</v>
      </c>
      <c r="J143" s="2">
        <f>TREND(Calibration!$A$2:$A$4,Calibration!$B$2:$B$4,C143)</f>
        <v>445.30822345568862</v>
      </c>
      <c r="K143" s="2">
        <f>TREND(Calibration!$A$2:$A$4,Calibration!$C$2:$C$4,E143)</f>
        <v>484.90857628609143</v>
      </c>
      <c r="L143" s="2">
        <f>TREND(Calibration!$A$2:$A$4,Calibration!$D$2:$D$4,G143)</f>
        <v>614.97695405877914</v>
      </c>
    </row>
    <row r="144" spans="1:12" x14ac:dyDescent="0.25">
      <c r="A144">
        <v>710091</v>
      </c>
      <c r="B144">
        <v>14.45300007</v>
      </c>
      <c r="C144">
        <v>0.66909998999999998</v>
      </c>
      <c r="D144">
        <v>1267.2840576200001</v>
      </c>
      <c r="E144">
        <v>1.2270000000000001</v>
      </c>
      <c r="F144">
        <v>660.90802001999998</v>
      </c>
      <c r="G144">
        <v>1.59850001</v>
      </c>
      <c r="H144">
        <v>1367.16796875</v>
      </c>
      <c r="J144" s="2">
        <f>TREND(Calibration!$A$2:$A$4,Calibration!$B$2:$B$4,C144)</f>
        <v>444.32447021327442</v>
      </c>
      <c r="K144" s="2">
        <f>TREND(Calibration!$A$2:$A$4,Calibration!$C$2:$C$4,E144)</f>
        <v>481.89938183554591</v>
      </c>
      <c r="L144" s="2">
        <f>TREND(Calibration!$A$2:$A$4,Calibration!$D$2:$D$4,G144)</f>
        <v>614.97695405877914</v>
      </c>
    </row>
    <row r="145" spans="1:12" x14ac:dyDescent="0.25">
      <c r="A145">
        <v>715091</v>
      </c>
      <c r="B145">
        <v>14.524000170000001</v>
      </c>
      <c r="C145">
        <v>0.67559999000000004</v>
      </c>
      <c r="D145">
        <v>418.72601318</v>
      </c>
      <c r="E145">
        <v>1.2096999900000001</v>
      </c>
      <c r="F145">
        <v>9.9000003020963209E+37</v>
      </c>
      <c r="G145">
        <v>1.6001000400000001</v>
      </c>
      <c r="H145">
        <v>834.67199706999997</v>
      </c>
      <c r="J145" s="2">
        <f>TREND(Calibration!$A$2:$A$4,Calibration!$B$2:$B$4,C145)</f>
        <v>448.32091780498723</v>
      </c>
      <c r="K145" s="2">
        <f>TREND(Calibration!$A$2:$A$4,Calibration!$C$2:$C$4,E145)</f>
        <v>474.9582155651367</v>
      </c>
      <c r="L145" s="2">
        <f>TREND(Calibration!$A$2:$A$4,Calibration!$D$2:$D$4,G145)</f>
        <v>615.63904930800049</v>
      </c>
    </row>
    <row r="146" spans="1:12" x14ac:dyDescent="0.25">
      <c r="A146">
        <v>720104</v>
      </c>
      <c r="B146">
        <v>14.56000042</v>
      </c>
      <c r="C146">
        <v>0.68049996999999995</v>
      </c>
      <c r="D146">
        <v>934.74200439000003</v>
      </c>
      <c r="E146">
        <v>1.1875</v>
      </c>
      <c r="F146">
        <v>639.69500731999995</v>
      </c>
      <c r="G146">
        <v>1.59909999</v>
      </c>
      <c r="H146">
        <v>9.9000003020963209E+37</v>
      </c>
      <c r="J146" s="2">
        <f>TREND(Calibration!$A$2:$A$4,Calibration!$B$2:$B$4,C146)</f>
        <v>451.33361215428579</v>
      </c>
      <c r="K146" s="2">
        <f>TREND(Calibration!$A$2:$A$4,Calibration!$C$2:$C$4,E146)</f>
        <v>466.05106338479561</v>
      </c>
      <c r="L146" s="2">
        <f>TREND(Calibration!$A$2:$A$4,Calibration!$D$2:$D$4,G146)</f>
        <v>615.22522684593173</v>
      </c>
    </row>
    <row r="147" spans="1:12" x14ac:dyDescent="0.25">
      <c r="A147">
        <v>725091</v>
      </c>
      <c r="B147">
        <v>14.565999980000001</v>
      </c>
      <c r="C147">
        <v>0.67339998000000001</v>
      </c>
      <c r="D147">
        <v>9.9000003020963209E+37</v>
      </c>
      <c r="E147">
        <v>1.19669998</v>
      </c>
      <c r="F147">
        <v>490.50799561000002</v>
      </c>
      <c r="G147">
        <v>1.5964000199999999</v>
      </c>
      <c r="H147">
        <v>9.9000003020963209E+37</v>
      </c>
      <c r="J147" s="2">
        <f>TREND(Calibration!$A$2:$A$4,Calibration!$B$2:$B$4,C147)</f>
        <v>446.96826785633431</v>
      </c>
      <c r="K147" s="2">
        <f>TREND(Calibration!$A$2:$A$4,Calibration!$C$2:$C$4,E147)</f>
        <v>469.74230927797367</v>
      </c>
      <c r="L147" s="2">
        <f>TREND(Calibration!$A$2:$A$4,Calibration!$D$2:$D$4,G147)</f>
        <v>614.10797447563857</v>
      </c>
    </row>
    <row r="148" spans="1:12" x14ac:dyDescent="0.25">
      <c r="A148">
        <v>730091</v>
      </c>
      <c r="B148">
        <v>14.602000240000001</v>
      </c>
      <c r="C148">
        <v>0.68150001999999998</v>
      </c>
      <c r="D148">
        <v>388.02499390000003</v>
      </c>
      <c r="E148">
        <v>1.1880999800000001</v>
      </c>
      <c r="F148">
        <v>1285.2469482399999</v>
      </c>
      <c r="G148">
        <v>1.5887999500000001</v>
      </c>
      <c r="H148">
        <v>847.02899170000001</v>
      </c>
      <c r="J148" s="2">
        <f>TREND(Calibration!$A$2:$A$4,Calibration!$B$2:$B$4,C148)</f>
        <v>451.94848098722309</v>
      </c>
      <c r="K148" s="2">
        <f>TREND(Calibration!$A$2:$A$4,Calibration!$C$2:$C$4,E148)</f>
        <v>466.29178931148124</v>
      </c>
      <c r="L148" s="2">
        <f>TREND(Calibration!$A$2:$A$4,Calibration!$D$2:$D$4,G148)</f>
        <v>610.96305204246585</v>
      </c>
    </row>
    <row r="149" spans="1:12" x14ac:dyDescent="0.25">
      <c r="A149">
        <v>735091</v>
      </c>
      <c r="B149">
        <v>14.54699993</v>
      </c>
      <c r="C149">
        <v>0.67830002</v>
      </c>
      <c r="D149">
        <v>807.26202393000005</v>
      </c>
      <c r="E149">
        <v>1.2031999799999999</v>
      </c>
      <c r="F149">
        <v>811.96002196999996</v>
      </c>
      <c r="G149">
        <v>1.58560002</v>
      </c>
      <c r="H149">
        <v>9.9000003020963209E+37</v>
      </c>
      <c r="J149" s="2">
        <f>TREND(Calibration!$A$2:$A$4,Calibration!$B$2:$B$4,C149)</f>
        <v>449.98099909591832</v>
      </c>
      <c r="K149" s="2">
        <f>TREND(Calibration!$A$2:$A$4,Calibration!$C$2:$C$4,E149)</f>
        <v>472.35026041543887</v>
      </c>
      <c r="L149" s="2">
        <f>TREND(Calibration!$A$2:$A$4,Calibration!$D$2:$D$4,G149)</f>
        <v>609.63891533825347</v>
      </c>
    </row>
    <row r="150" spans="1:12" x14ac:dyDescent="0.25">
      <c r="A150">
        <v>740104</v>
      </c>
      <c r="B150">
        <v>14.52099991</v>
      </c>
      <c r="C150">
        <v>0.67290002000000004</v>
      </c>
      <c r="D150">
        <v>9.9000003020963209E+37</v>
      </c>
      <c r="E150">
        <v>1.19560003</v>
      </c>
      <c r="F150">
        <v>456.22601318</v>
      </c>
      <c r="G150">
        <v>1.5872000500000001</v>
      </c>
      <c r="H150">
        <v>9.9000003020963209E+37</v>
      </c>
      <c r="J150" s="2">
        <f>TREND(Calibration!$A$2:$A$4,Calibration!$B$2:$B$4,C150)</f>
        <v>446.6608734043416</v>
      </c>
      <c r="K150" s="2">
        <f>TREND(Calibration!$A$2:$A$4,Calibration!$C$2:$C$4,E150)</f>
        <v>469.30098376202682</v>
      </c>
      <c r="L150" s="2">
        <f>TREND(Calibration!$A$2:$A$4,Calibration!$D$2:$D$4,G150)</f>
        <v>610.30101058747482</v>
      </c>
    </row>
    <row r="151" spans="1:12" x14ac:dyDescent="0.25">
      <c r="A151">
        <v>745091</v>
      </c>
      <c r="B151">
        <v>14.588999749999999</v>
      </c>
      <c r="C151">
        <v>0.67669999999999997</v>
      </c>
      <c r="D151">
        <v>416.17800903</v>
      </c>
      <c r="E151">
        <v>1.1897000099999999</v>
      </c>
      <c r="F151">
        <v>9.9000003020963209E+37</v>
      </c>
      <c r="G151">
        <v>1.58560002</v>
      </c>
      <c r="H151">
        <v>843.15399170000001</v>
      </c>
      <c r="J151" s="2">
        <f>TREND(Calibration!$A$2:$A$4,Calibration!$B$2:$B$4,C151)</f>
        <v>448.99724585350413</v>
      </c>
      <c r="K151" s="2">
        <f>TREND(Calibration!$A$2:$A$4,Calibration!$C$2:$C$4,E151)</f>
        <v>466.93375855124714</v>
      </c>
      <c r="L151" s="2">
        <f>TREND(Calibration!$A$2:$A$4,Calibration!$D$2:$D$4,G151)</f>
        <v>609.63891533825347</v>
      </c>
    </row>
    <row r="152" spans="1:12" x14ac:dyDescent="0.25">
      <c r="A152">
        <v>750091</v>
      </c>
      <c r="B152">
        <v>14.59500027</v>
      </c>
      <c r="C152">
        <v>0.67290002000000004</v>
      </c>
      <c r="D152">
        <v>937.58001708999996</v>
      </c>
      <c r="E152">
        <v>1.17999995</v>
      </c>
      <c r="F152">
        <v>1195.9229736299999</v>
      </c>
      <c r="G152">
        <v>1.5822999499999999</v>
      </c>
      <c r="H152">
        <v>9.9000003020963209E+37</v>
      </c>
      <c r="J152" s="2">
        <f>TREND(Calibration!$A$2:$A$4,Calibration!$B$2:$B$4,C152)</f>
        <v>446.6608734043416</v>
      </c>
      <c r="K152" s="2">
        <f>TREND(Calibration!$A$2:$A$4,Calibration!$C$2:$C$4,E152)</f>
        <v>463.04186893425009</v>
      </c>
      <c r="L152" s="2">
        <f>TREND(Calibration!$A$2:$A$4,Calibration!$D$2:$D$4,G152)</f>
        <v>608.27334052459514</v>
      </c>
    </row>
    <row r="153" spans="1:12" x14ac:dyDescent="0.25">
      <c r="A153">
        <v>755102</v>
      </c>
      <c r="B153">
        <v>14.569000239999999</v>
      </c>
      <c r="C153">
        <v>0.67400002000000003</v>
      </c>
      <c r="D153">
        <v>1139.29504395</v>
      </c>
      <c r="E153">
        <v>1.1815999699999999</v>
      </c>
      <c r="F153">
        <v>781.55499268000005</v>
      </c>
      <c r="G153">
        <v>1.58389997</v>
      </c>
      <c r="H153">
        <v>9.9000003020963209E+37</v>
      </c>
      <c r="J153" s="2">
        <f>TREND(Calibration!$A$2:$A$4,Calibration!$B$2:$B$4,C153)</f>
        <v>447.33719530447758</v>
      </c>
      <c r="K153" s="2">
        <f>TREND(Calibration!$A$2:$A$4,Calibration!$C$2:$C$4,E153)</f>
        <v>463.68383416178347</v>
      </c>
      <c r="L153" s="2">
        <f>TREND(Calibration!$A$2:$A$4,Calibration!$D$2:$D$4,G153)</f>
        <v>608.93543163579875</v>
      </c>
    </row>
    <row r="154" spans="1:12" x14ac:dyDescent="0.25">
      <c r="A154">
        <v>760089</v>
      </c>
      <c r="B154">
        <v>14.63399982</v>
      </c>
      <c r="C154">
        <v>0.66700000000000004</v>
      </c>
      <c r="D154">
        <v>1173.94494629</v>
      </c>
      <c r="E154">
        <v>1.18429995</v>
      </c>
      <c r="F154">
        <v>716.33197021000001</v>
      </c>
      <c r="G154">
        <v>1.57529998</v>
      </c>
      <c r="H154">
        <v>9.9000003020963209E+37</v>
      </c>
      <c r="J154" s="2">
        <f>TREND(Calibration!$A$2:$A$4,Calibration!$B$2:$B$4,C154)</f>
        <v>443.0333163704866</v>
      </c>
      <c r="K154" s="2">
        <f>TREND(Calibration!$A$2:$A$4,Calibration!$C$2:$C$4,E154)</f>
        <v>464.76712891749628</v>
      </c>
      <c r="L154" s="2">
        <f>TREND(Calibration!$A$2:$A$4,Calibration!$D$2:$D$4,G154)</f>
        <v>605.37674053478759</v>
      </c>
    </row>
    <row r="155" spans="1:12" x14ac:dyDescent="0.25">
      <c r="A155">
        <v>765089</v>
      </c>
      <c r="B155">
        <v>14.70199966</v>
      </c>
      <c r="C155">
        <v>0.66640001999999998</v>
      </c>
      <c r="D155">
        <v>439.13198853</v>
      </c>
      <c r="E155">
        <v>1.17620003</v>
      </c>
      <c r="F155">
        <v>9.9000003020963209E+37</v>
      </c>
      <c r="G155">
        <v>1.5704</v>
      </c>
      <c r="H155">
        <v>9.9000003020963209E+37</v>
      </c>
      <c r="J155" s="2">
        <f>TREND(Calibration!$A$2:$A$4,Calibration!$B$2:$B$4,C155)</f>
        <v>442.66442581262874</v>
      </c>
      <c r="K155" s="2">
        <f>TREND(Calibration!$A$2:$A$4,Calibration!$C$2:$C$4,E155)</f>
        <v>461.51725267482283</v>
      </c>
      <c r="L155" s="2">
        <f>TREND(Calibration!$A$2:$A$4,Calibration!$D$2:$D$4,G155)</f>
        <v>603.34912012812049</v>
      </c>
    </row>
    <row r="156" spans="1:12" x14ac:dyDescent="0.25">
      <c r="A156">
        <v>770090</v>
      </c>
      <c r="B156">
        <v>14.71199989</v>
      </c>
      <c r="C156">
        <v>0.66909998999999998</v>
      </c>
      <c r="D156">
        <v>846.53399658000001</v>
      </c>
      <c r="E156">
        <v>1.1685999600000001</v>
      </c>
      <c r="F156">
        <v>846.45697021000001</v>
      </c>
      <c r="G156">
        <v>1.56719995</v>
      </c>
      <c r="H156">
        <v>1331.25598145</v>
      </c>
      <c r="J156" s="2">
        <f>TREND(Calibration!$A$2:$A$4,Calibration!$B$2:$B$4,C156)</f>
        <v>444.32447021327442</v>
      </c>
      <c r="K156" s="2">
        <f>TREND(Calibration!$A$2:$A$4,Calibration!$C$2:$C$4,E156)</f>
        <v>458.46792787462056</v>
      </c>
      <c r="L156" s="2">
        <f>TREND(Calibration!$A$2:$A$4,Calibration!$D$2:$D$4,G156)</f>
        <v>602.02493376769564</v>
      </c>
    </row>
    <row r="157" spans="1:12" x14ac:dyDescent="0.25">
      <c r="A157">
        <v>775088</v>
      </c>
      <c r="B157">
        <v>14.644000050000001</v>
      </c>
      <c r="C157">
        <v>0.66860001999999996</v>
      </c>
      <c r="D157">
        <v>788.84399413999995</v>
      </c>
      <c r="E157">
        <v>1.16970003</v>
      </c>
      <c r="F157">
        <v>865.14300536999997</v>
      </c>
      <c r="G157">
        <v>1.56400001</v>
      </c>
      <c r="H157">
        <v>9.9000003020963209E+37</v>
      </c>
      <c r="J157" s="2">
        <f>TREND(Calibration!$A$2:$A$4,Calibration!$B$2:$B$4,C157)</f>
        <v>444.01706961290074</v>
      </c>
      <c r="K157" s="2">
        <f>TREND(Calibration!$A$2:$A$4,Calibration!$C$2:$C$4,E157)</f>
        <v>458.90930153735763</v>
      </c>
      <c r="L157" s="2">
        <f>TREND(Calibration!$A$2:$A$4,Calibration!$D$2:$D$4,G157)</f>
        <v>600.70079292546563</v>
      </c>
    </row>
    <row r="158" spans="1:12" x14ac:dyDescent="0.25">
      <c r="A158">
        <v>780088</v>
      </c>
      <c r="B158">
        <v>14.59200001</v>
      </c>
      <c r="C158">
        <v>0.66860001999999996</v>
      </c>
      <c r="D158">
        <v>788.04101562000005</v>
      </c>
      <c r="E158">
        <v>1.16050005</v>
      </c>
      <c r="F158">
        <v>1231.6719970700001</v>
      </c>
      <c r="G158">
        <v>1.5634000299999999</v>
      </c>
      <c r="H158">
        <v>1304.2760009799999</v>
      </c>
      <c r="J158" s="2">
        <f>TREND(Calibration!$A$2:$A$4,Calibration!$B$2:$B$4,C158)</f>
        <v>444.01706961290074</v>
      </c>
      <c r="K158" s="2">
        <f>TREND(Calibration!$A$2:$A$4,Calibration!$C$2:$C$4,E158)</f>
        <v>455.21805564417957</v>
      </c>
      <c r="L158" s="2">
        <f>TREND(Calibration!$A$2:$A$4,Calibration!$D$2:$D$4,G158)</f>
        <v>600.45252013831293</v>
      </c>
    </row>
    <row r="159" spans="1:12" x14ac:dyDescent="0.25">
      <c r="A159">
        <v>785088</v>
      </c>
      <c r="B159">
        <v>14.505000109999999</v>
      </c>
      <c r="C159">
        <v>0.66909998999999998</v>
      </c>
      <c r="D159">
        <v>1023.11199951</v>
      </c>
      <c r="E159">
        <v>1.1497000500000001</v>
      </c>
      <c r="F159">
        <v>9.9000003020963209E+37</v>
      </c>
      <c r="G159">
        <v>1.56719995</v>
      </c>
      <c r="H159">
        <v>1217.3649902300001</v>
      </c>
      <c r="J159" s="2">
        <f>TREND(Calibration!$A$2:$A$4,Calibration!$B$2:$B$4,C159)</f>
        <v>444.32447021327442</v>
      </c>
      <c r="K159" s="2">
        <f>TREND(Calibration!$A$2:$A$4,Calibration!$C$2:$C$4,E159)</f>
        <v>450.88484452346813</v>
      </c>
      <c r="L159" s="2">
        <f>TREND(Calibration!$A$2:$A$4,Calibration!$D$2:$D$4,G159)</f>
        <v>602.02493376769564</v>
      </c>
    </row>
    <row r="160" spans="1:12" x14ac:dyDescent="0.25">
      <c r="A160">
        <v>790090</v>
      </c>
      <c r="B160">
        <v>14.43299961</v>
      </c>
      <c r="C160">
        <v>0.66750001999999997</v>
      </c>
      <c r="D160">
        <v>9.9000003020963209E+37</v>
      </c>
      <c r="E160">
        <v>1.1497000500000001</v>
      </c>
      <c r="F160">
        <v>839.39398193</v>
      </c>
      <c r="G160">
        <v>1.56449997</v>
      </c>
      <c r="H160">
        <v>9.9000003020963209E+37</v>
      </c>
      <c r="J160" s="2">
        <f>TREND(Calibration!$A$2:$A$4,Calibration!$B$2:$B$4,C160)</f>
        <v>443.34074771276477</v>
      </c>
      <c r="K160" s="2">
        <f>TREND(Calibration!$A$2:$A$4,Calibration!$C$2:$C$4,E160)</f>
        <v>450.88484452346813</v>
      </c>
      <c r="L160" s="2">
        <f>TREND(Calibration!$A$2:$A$4,Calibration!$D$2:$D$4,G160)</f>
        <v>600.90767725938474</v>
      </c>
    </row>
    <row r="161" spans="1:12" x14ac:dyDescent="0.25">
      <c r="A161">
        <v>795090</v>
      </c>
      <c r="B161">
        <v>14.38799953</v>
      </c>
      <c r="C161">
        <v>0.67180002000000005</v>
      </c>
      <c r="D161">
        <v>1305.76794434</v>
      </c>
      <c r="E161">
        <v>1.14699996</v>
      </c>
      <c r="F161">
        <v>329.71099853999999</v>
      </c>
      <c r="G161">
        <v>1.55910003</v>
      </c>
      <c r="H161">
        <v>9.9000003020963209E+37</v>
      </c>
      <c r="J161" s="2">
        <f>TREND(Calibration!$A$2:$A$4,Calibration!$B$2:$B$4,C161)</f>
        <v>445.98455150420557</v>
      </c>
      <c r="K161" s="2">
        <f>TREND(Calibration!$A$2:$A$4,Calibration!$C$2:$C$4,E161)</f>
        <v>449.80150563319762</v>
      </c>
      <c r="L161" s="2">
        <f>TREND(Calibration!$A$2:$A$4,Calibration!$D$2:$D$4,G161)</f>
        <v>598.67317251879854</v>
      </c>
    </row>
    <row r="162" spans="1:12" x14ac:dyDescent="0.25">
      <c r="A162">
        <v>800091</v>
      </c>
      <c r="B162">
        <v>14.36200047</v>
      </c>
      <c r="C162">
        <v>0.68049996999999995</v>
      </c>
      <c r="D162">
        <v>825.44598388999998</v>
      </c>
      <c r="E162">
        <v>1.1507999900000001</v>
      </c>
      <c r="F162">
        <v>168.82699585</v>
      </c>
      <c r="G162">
        <v>1.5569000200000001</v>
      </c>
      <c r="H162">
        <v>1208.9589843700001</v>
      </c>
      <c r="J162" s="2">
        <f>TREND(Calibration!$A$2:$A$4,Calibration!$B$2:$B$4,C162)</f>
        <v>451.33361215428579</v>
      </c>
      <c r="K162" s="2">
        <f>TREND(Calibration!$A$2:$A$4,Calibration!$C$2:$C$4,E162)</f>
        <v>451.32616602718252</v>
      </c>
      <c r="L162" s="2">
        <f>TREND(Calibration!$A$2:$A$4,Calibration!$D$2:$D$4,G162)</f>
        <v>597.7628044824246</v>
      </c>
    </row>
    <row r="163" spans="1:12" x14ac:dyDescent="0.25">
      <c r="A163">
        <v>805105</v>
      </c>
      <c r="B163">
        <v>14.37800026</v>
      </c>
      <c r="C163">
        <v>0.67610002000000002</v>
      </c>
      <c r="D163">
        <v>748.19598388999998</v>
      </c>
      <c r="E163">
        <v>1.1433000600000001</v>
      </c>
      <c r="F163">
        <v>308.48999022999999</v>
      </c>
      <c r="G163">
        <v>1.55209994</v>
      </c>
      <c r="H163">
        <v>9.9000003020963209E+37</v>
      </c>
      <c r="J163" s="2">
        <f>TREND(Calibration!$A$2:$A$4,Calibration!$B$2:$B$4,C163)</f>
        <v>448.62835529564632</v>
      </c>
      <c r="K163" s="2">
        <f>TREND(Calibration!$A$2:$A$4,Calibration!$C$2:$C$4,E163)</f>
        <v>448.31701972342722</v>
      </c>
      <c r="L163" s="2">
        <f>TREND(Calibration!$A$2:$A$4,Calibration!$D$2:$D$4,G163)</f>
        <v>595.77652287277829</v>
      </c>
    </row>
    <row r="164" spans="1:12" x14ac:dyDescent="0.25">
      <c r="A164">
        <v>810091</v>
      </c>
      <c r="B164">
        <v>14.42700005</v>
      </c>
      <c r="C164">
        <v>0.67559999000000004</v>
      </c>
      <c r="D164">
        <v>652.30499268000005</v>
      </c>
      <c r="E164">
        <v>1.1464999899999999</v>
      </c>
      <c r="F164">
        <v>433.28399658000001</v>
      </c>
      <c r="G164">
        <v>1.54449999</v>
      </c>
      <c r="H164">
        <v>9.9000003020963209E+37</v>
      </c>
      <c r="J164" s="2">
        <f>TREND(Calibration!$A$2:$A$4,Calibration!$B$2:$B$4,C164)</f>
        <v>448.32091780498723</v>
      </c>
      <c r="K164" s="2">
        <f>TREND(Calibration!$A$2:$A$4,Calibration!$C$2:$C$4,E164)</f>
        <v>449.60090604393622</v>
      </c>
      <c r="L164" s="2">
        <f>TREND(Calibration!$A$2:$A$4,Calibration!$D$2:$D$4,G164)</f>
        <v>592.63165009581815</v>
      </c>
    </row>
    <row r="165" spans="1:12" x14ac:dyDescent="0.25">
      <c r="A165">
        <v>815090</v>
      </c>
      <c r="B165">
        <v>14.494999890000001</v>
      </c>
      <c r="C165">
        <v>0.67070001000000001</v>
      </c>
      <c r="D165">
        <v>662.25701904000005</v>
      </c>
      <c r="E165">
        <v>1.1421999899999999</v>
      </c>
      <c r="F165">
        <v>432.00100708000002</v>
      </c>
      <c r="G165">
        <v>1.5450999700000001</v>
      </c>
      <c r="H165">
        <v>9.9000003020963209E+37</v>
      </c>
      <c r="J165" s="2">
        <f>TREND(Calibration!$A$2:$A$4,Calibration!$B$2:$B$4,C165)</f>
        <v>445.30822345568862</v>
      </c>
      <c r="K165" s="2">
        <f>TREND(Calibration!$A$2:$A$4,Calibration!$C$2:$C$4,E165)</f>
        <v>447.87564606069003</v>
      </c>
      <c r="L165" s="2">
        <f>TREND(Calibration!$A$2:$A$4,Calibration!$D$2:$D$4,G165)</f>
        <v>592.87992288297085</v>
      </c>
    </row>
    <row r="166" spans="1:12" x14ac:dyDescent="0.25">
      <c r="A166">
        <v>820090</v>
      </c>
      <c r="B166">
        <v>14.527000429999999</v>
      </c>
      <c r="C166">
        <v>0.66860001999999996</v>
      </c>
      <c r="D166">
        <v>522.92602538999995</v>
      </c>
      <c r="E166">
        <v>1.13460004</v>
      </c>
      <c r="F166">
        <v>520.96301270000004</v>
      </c>
      <c r="G166">
        <v>1.5418000199999999</v>
      </c>
      <c r="H166">
        <v>9.9000003020963209E+37</v>
      </c>
      <c r="J166" s="2">
        <f>TREND(Calibration!$A$2:$A$4,Calibration!$B$2:$B$4,C166)</f>
        <v>444.01706961290074</v>
      </c>
      <c r="K166" s="2">
        <f>TREND(Calibration!$A$2:$A$4,Calibration!$C$2:$C$4,E166)</f>
        <v>444.82636940727792</v>
      </c>
      <c r="L166" s="2">
        <f>TREND(Calibration!$A$2:$A$4,Calibration!$D$2:$D$4,G166)</f>
        <v>591.51439772552499</v>
      </c>
    </row>
    <row r="167" spans="1:12" x14ac:dyDescent="0.25">
      <c r="A167">
        <v>825090</v>
      </c>
      <c r="B167">
        <v>14.54699993</v>
      </c>
      <c r="C167">
        <v>0.66799998000000005</v>
      </c>
      <c r="D167">
        <v>528.83599853999999</v>
      </c>
      <c r="E167">
        <v>1.13030005</v>
      </c>
      <c r="F167">
        <v>588.19299316000001</v>
      </c>
      <c r="G167">
        <v>1.5397000300000001</v>
      </c>
      <c r="H167">
        <v>9.9000003020963209E+37</v>
      </c>
      <c r="J167" s="2">
        <f>TREND(Calibration!$A$2:$A$4,Calibration!$B$2:$B$4,C167)</f>
        <v>443.64814216475753</v>
      </c>
      <c r="K167" s="2">
        <f>TREND(Calibration!$A$2:$A$4,Calibration!$C$2:$C$4,E167)</f>
        <v>443.1011134362642</v>
      </c>
      <c r="L167" s="2">
        <f>TREND(Calibration!$A$2:$A$4,Calibration!$D$2:$D$4,G167)</f>
        <v>590.64541814238453</v>
      </c>
    </row>
    <row r="168" spans="1:12" x14ac:dyDescent="0.25">
      <c r="A168">
        <v>830090</v>
      </c>
      <c r="B168">
        <v>14.56299973</v>
      </c>
      <c r="C168">
        <v>0.66970003</v>
      </c>
      <c r="D168">
        <v>492.95901488999999</v>
      </c>
      <c r="E168">
        <v>1.13139999</v>
      </c>
      <c r="F168">
        <v>622.54901123000002</v>
      </c>
      <c r="G168">
        <v>1.5348000500000001</v>
      </c>
      <c r="H168">
        <v>9.9000003020963209E+37</v>
      </c>
      <c r="J168" s="2">
        <f>TREND(Calibration!$A$2:$A$4,Calibration!$B$2:$B$4,C168)</f>
        <v>444.69339766141769</v>
      </c>
      <c r="K168" s="2">
        <f>TREND(Calibration!$A$2:$A$4,Calibration!$C$2:$C$4,E168)</f>
        <v>443.54243493997859</v>
      </c>
      <c r="L168" s="2">
        <f>TREND(Calibration!$A$2:$A$4,Calibration!$D$2:$D$4,G168)</f>
        <v>588.61779773571755</v>
      </c>
    </row>
    <row r="169" spans="1:12" x14ac:dyDescent="0.25">
      <c r="A169">
        <v>835090</v>
      </c>
      <c r="B169">
        <v>14.54699993</v>
      </c>
      <c r="C169">
        <v>0.66369997999999997</v>
      </c>
      <c r="D169">
        <v>618.21398925999995</v>
      </c>
      <c r="E169">
        <v>1.1248999799999999</v>
      </c>
      <c r="F169">
        <v>672.46002196999996</v>
      </c>
      <c r="G169">
        <v>1.5293999899999999</v>
      </c>
      <c r="H169">
        <v>9.9000003020963209E+37</v>
      </c>
      <c r="J169" s="2">
        <f>TREND(Calibration!$A$2:$A$4,Calibration!$B$2:$B$4,C169)</f>
        <v>441.00433837331673</v>
      </c>
      <c r="K169" s="2">
        <f>TREND(Calibration!$A$2:$A$4,Calibration!$C$2:$C$4,E169)</f>
        <v>440.93447979028082</v>
      </c>
      <c r="L169" s="2">
        <f>TREND(Calibration!$A$2:$A$4,Calibration!$D$2:$D$4,G169)</f>
        <v>586.38324333891853</v>
      </c>
    </row>
    <row r="170" spans="1:12" x14ac:dyDescent="0.25">
      <c r="A170">
        <v>840090</v>
      </c>
      <c r="B170">
        <v>14.58199978</v>
      </c>
      <c r="C170">
        <v>0.6724</v>
      </c>
      <c r="D170">
        <v>231.40100097999999</v>
      </c>
      <c r="E170">
        <v>1.13139999</v>
      </c>
      <c r="F170">
        <v>9.9000003020963209E+37</v>
      </c>
      <c r="G170">
        <v>1.52349997</v>
      </c>
      <c r="H170">
        <v>9.9000003020963209E+37</v>
      </c>
      <c r="J170" s="2">
        <f>TREND(Calibration!$A$2:$A$4,Calibration!$B$2:$B$4,C170)</f>
        <v>446.35344206206338</v>
      </c>
      <c r="K170" s="2">
        <f>TREND(Calibration!$A$2:$A$4,Calibration!$C$2:$C$4,E170)</f>
        <v>443.54243493997859</v>
      </c>
      <c r="L170" s="2">
        <f>TREND(Calibration!$A$2:$A$4,Calibration!$D$2:$D$4,G170)</f>
        <v>583.94180460820053</v>
      </c>
    </row>
    <row r="171" spans="1:12" x14ac:dyDescent="0.25">
      <c r="A171">
        <v>845091</v>
      </c>
      <c r="B171">
        <v>14.51399994</v>
      </c>
      <c r="C171">
        <v>0.66799998000000005</v>
      </c>
      <c r="D171">
        <v>926.99902343999997</v>
      </c>
      <c r="E171">
        <v>1.1217000500000001</v>
      </c>
      <c r="F171">
        <v>875.45501708999996</v>
      </c>
      <c r="G171">
        <v>1.52509999</v>
      </c>
      <c r="H171">
        <v>9.9000003020963209E+37</v>
      </c>
      <c r="J171" s="2">
        <f>TREND(Calibration!$A$2:$A$4,Calibration!$B$2:$B$4,C171)</f>
        <v>443.64814216475753</v>
      </c>
      <c r="K171" s="2">
        <f>TREND(Calibration!$A$2:$A$4,Calibration!$C$2:$C$4,E171)</f>
        <v>439.65059346977176</v>
      </c>
      <c r="L171" s="2">
        <f>TREND(Calibration!$A$2:$A$4,Calibration!$D$2:$D$4,G171)</f>
        <v>584.60389571940414</v>
      </c>
    </row>
    <row r="172" spans="1:12" x14ac:dyDescent="0.25">
      <c r="A172">
        <v>850091</v>
      </c>
      <c r="B172">
        <v>14.52099991</v>
      </c>
      <c r="C172">
        <v>0.66970003</v>
      </c>
      <c r="D172">
        <v>840.11297606999995</v>
      </c>
      <c r="E172">
        <v>1.11839998</v>
      </c>
      <c r="F172">
        <v>9.9000003020963209E+37</v>
      </c>
      <c r="G172">
        <v>1.51859999</v>
      </c>
      <c r="H172">
        <v>9.9000003020963209E+37</v>
      </c>
      <c r="J172" s="2">
        <f>TREND(Calibration!$A$2:$A$4,Calibration!$B$2:$B$4,C172)</f>
        <v>444.69339766141769</v>
      </c>
      <c r="K172" s="2">
        <f>TREND(Calibration!$A$2:$A$4,Calibration!$C$2:$C$4,E172)</f>
        <v>438.32652865281557</v>
      </c>
      <c r="L172" s="2">
        <f>TREND(Calibration!$A$2:$A$4,Calibration!$D$2:$D$4,G172)</f>
        <v>581.91418420153354</v>
      </c>
    </row>
    <row r="173" spans="1:12" x14ac:dyDescent="0.25">
      <c r="A173">
        <v>855090</v>
      </c>
      <c r="B173">
        <v>14.55000019</v>
      </c>
      <c r="C173">
        <v>0.66799998000000005</v>
      </c>
      <c r="D173">
        <v>592.08697510000002</v>
      </c>
      <c r="E173">
        <v>1.1124999499999999</v>
      </c>
      <c r="F173">
        <v>9.9000003020963209E+37</v>
      </c>
      <c r="G173">
        <v>1.51479995</v>
      </c>
      <c r="H173">
        <v>1091.9919433600001</v>
      </c>
      <c r="J173" s="2">
        <f>TREND(Calibration!$A$2:$A$4,Calibration!$B$2:$B$4,C173)</f>
        <v>443.64814216475753</v>
      </c>
      <c r="K173" s="2">
        <f>TREND(Calibration!$A$2:$A$4,Calibration!$C$2:$C$4,E173)</f>
        <v>435.95929942980342</v>
      </c>
      <c r="L173" s="2">
        <f>TREND(Calibration!$A$2:$A$4,Calibration!$D$2:$D$4,G173)</f>
        <v>580.34172091593825</v>
      </c>
    </row>
    <row r="174" spans="1:12" x14ac:dyDescent="0.25">
      <c r="A174">
        <v>860090</v>
      </c>
      <c r="B174">
        <v>14.586000439999999</v>
      </c>
      <c r="C174">
        <v>0.66750001999999997</v>
      </c>
      <c r="D174">
        <v>679.63897704999999</v>
      </c>
      <c r="E174">
        <v>1.10979998</v>
      </c>
      <c r="F174">
        <v>9.9000003020963209E+37</v>
      </c>
      <c r="G174">
        <v>1.51540005</v>
      </c>
      <c r="H174">
        <v>1304.1829834</v>
      </c>
      <c r="J174" s="2">
        <f>TREND(Calibration!$A$2:$A$4,Calibration!$B$2:$B$4,C174)</f>
        <v>443.34074771276477</v>
      </c>
      <c r="K174" s="2">
        <f>TREND(Calibration!$A$2:$A$4,Calibration!$C$2:$C$4,E174)</f>
        <v>434.87600868632319</v>
      </c>
      <c r="L174" s="2">
        <f>TREND(Calibration!$A$2:$A$4,Calibration!$D$2:$D$4,G174)</f>
        <v>580.59004335930354</v>
      </c>
    </row>
    <row r="175" spans="1:12" x14ac:dyDescent="0.25">
      <c r="A175">
        <v>865090</v>
      </c>
      <c r="B175">
        <v>14.58199978</v>
      </c>
      <c r="C175">
        <v>0.67510002999999996</v>
      </c>
      <c r="D175">
        <v>1052.5080566399999</v>
      </c>
      <c r="E175">
        <v>1.1065000300000001</v>
      </c>
      <c r="F175">
        <v>1355.2960205100001</v>
      </c>
      <c r="G175">
        <v>1.5116000199999999</v>
      </c>
      <c r="H175">
        <v>1352.6149902300001</v>
      </c>
      <c r="J175" s="2">
        <f>TREND(Calibration!$A$2:$A$4,Calibration!$B$2:$B$4,C175)</f>
        <v>448.01352335299447</v>
      </c>
      <c r="K175" s="2">
        <f>TREND(Calibration!$A$2:$A$4,Calibration!$C$2:$C$4,E175)</f>
        <v>433.55199201615727</v>
      </c>
      <c r="L175" s="2">
        <f>TREND(Calibration!$A$2:$A$4,Calibration!$D$2:$D$4,G175)</f>
        <v>579.01758421172588</v>
      </c>
    </row>
    <row r="176" spans="1:12" x14ac:dyDescent="0.25">
      <c r="A176">
        <v>870091</v>
      </c>
      <c r="B176">
        <v>14.586000439999999</v>
      </c>
      <c r="C176">
        <v>0.66750001999999997</v>
      </c>
      <c r="D176">
        <v>9.9000003020963209E+37</v>
      </c>
      <c r="E176">
        <v>1.10549998</v>
      </c>
      <c r="F176">
        <v>214.5059967</v>
      </c>
      <c r="G176">
        <v>1.5039999500000001</v>
      </c>
      <c r="H176">
        <v>9.9000003020963209E+37</v>
      </c>
      <c r="J176" s="2">
        <f>TREND(Calibration!$A$2:$A$4,Calibration!$B$2:$B$4,C176)</f>
        <v>443.34074771276477</v>
      </c>
      <c r="K176" s="2">
        <f>TREND(Calibration!$A$2:$A$4,Calibration!$C$2:$C$4,E176)</f>
        <v>433.15074870307694</v>
      </c>
      <c r="L176" s="2">
        <f>TREND(Calibration!$A$2:$A$4,Calibration!$D$2:$D$4,G176)</f>
        <v>575.87266177855315</v>
      </c>
    </row>
    <row r="177" spans="1:12" x14ac:dyDescent="0.25">
      <c r="A177">
        <v>875104</v>
      </c>
      <c r="B177">
        <v>14.59500027</v>
      </c>
      <c r="C177">
        <v>0.66530001000000005</v>
      </c>
      <c r="D177">
        <v>926.62597656000003</v>
      </c>
      <c r="E177">
        <v>1.10440004</v>
      </c>
      <c r="F177">
        <v>374.38299561000002</v>
      </c>
      <c r="G177">
        <v>1.5008000100000001</v>
      </c>
      <c r="H177">
        <v>9.9000003020963209E+37</v>
      </c>
      <c r="J177" s="2">
        <f>TREND(Calibration!$A$2:$A$4,Calibration!$B$2:$B$4,C177)</f>
        <v>441.98809776411184</v>
      </c>
      <c r="K177" s="2">
        <f>TREND(Calibration!$A$2:$A$4,Calibration!$C$2:$C$4,E177)</f>
        <v>432.70942719936255</v>
      </c>
      <c r="L177" s="2">
        <f>TREND(Calibration!$A$2:$A$4,Calibration!$D$2:$D$4,G177)</f>
        <v>574.54852093632314</v>
      </c>
    </row>
    <row r="178" spans="1:12" x14ac:dyDescent="0.25">
      <c r="A178">
        <v>880091</v>
      </c>
      <c r="B178">
        <v>14.53100014</v>
      </c>
      <c r="C178">
        <v>0.65829998000000001</v>
      </c>
      <c r="D178">
        <v>1204.13793945</v>
      </c>
      <c r="E178">
        <v>1.1032999800000001</v>
      </c>
      <c r="F178">
        <v>185.55999756</v>
      </c>
      <c r="G178">
        <v>1.49749994</v>
      </c>
      <c r="H178">
        <v>9.9000003020963209E+37</v>
      </c>
      <c r="J178" s="2">
        <f>TREND(Calibration!$A$2:$A$4,Calibration!$B$2:$B$4,C178)</f>
        <v>437.68421268173995</v>
      </c>
      <c r="K178" s="2">
        <f>TREND(Calibration!$A$2:$A$4,Calibration!$C$2:$C$4,E178)</f>
        <v>432.26805754885794</v>
      </c>
      <c r="L178" s="2">
        <f>TREND(Calibration!$A$2:$A$4,Calibration!$D$2:$D$4,G178)</f>
        <v>573.1829461226647</v>
      </c>
    </row>
    <row r="179" spans="1:12" x14ac:dyDescent="0.25">
      <c r="A179">
        <v>885091</v>
      </c>
      <c r="B179">
        <v>14.46199989</v>
      </c>
      <c r="C179">
        <v>0.66479999000000001</v>
      </c>
      <c r="D179">
        <v>9.9000003020963209E+37</v>
      </c>
      <c r="E179">
        <v>1.10549998</v>
      </c>
      <c r="F179">
        <v>208.06300354000001</v>
      </c>
      <c r="G179">
        <v>1.48889995</v>
      </c>
      <c r="H179">
        <v>1162.7979736299999</v>
      </c>
      <c r="J179" s="2">
        <f>TREND(Calibration!$A$2:$A$4,Calibration!$B$2:$B$4,C179)</f>
        <v>441.68066642183362</v>
      </c>
      <c r="K179" s="2">
        <f>TREND(Calibration!$A$2:$A$4,Calibration!$C$2:$C$4,E179)</f>
        <v>433.15074870307694</v>
      </c>
      <c r="L179" s="2">
        <f>TREND(Calibration!$A$2:$A$4,Calibration!$D$2:$D$4,G179)</f>
        <v>569.62425502165354</v>
      </c>
    </row>
    <row r="180" spans="1:12" x14ac:dyDescent="0.25">
      <c r="A180">
        <v>890091</v>
      </c>
      <c r="B180">
        <v>14.43299961</v>
      </c>
      <c r="C180">
        <v>0.66320002</v>
      </c>
      <c r="D180">
        <v>1174.6219482399999</v>
      </c>
      <c r="E180">
        <v>1.1001000400000001</v>
      </c>
      <c r="F180">
        <v>374.42898559999998</v>
      </c>
      <c r="G180">
        <v>1.4830000400000001</v>
      </c>
      <c r="H180">
        <v>1194.1960449200001</v>
      </c>
      <c r="J180" s="2">
        <f>TREND(Calibration!$A$2:$A$4,Calibration!$B$2:$B$4,C180)</f>
        <v>440.69694392132402</v>
      </c>
      <c r="K180" s="2">
        <f>TREND(Calibration!$A$2:$A$4,Calibration!$C$2:$C$4,E180)</f>
        <v>430.98416721611636</v>
      </c>
      <c r="L180" s="2">
        <f>TREND(Calibration!$A$2:$A$4,Calibration!$D$2:$D$4,G180)</f>
        <v>567.18286180913049</v>
      </c>
    </row>
    <row r="181" spans="1:12" x14ac:dyDescent="0.25">
      <c r="A181">
        <v>895090</v>
      </c>
      <c r="B181">
        <v>14.36200047</v>
      </c>
      <c r="C181">
        <v>0.65880000999999999</v>
      </c>
      <c r="D181">
        <v>9.9000003020963209E+37</v>
      </c>
      <c r="E181">
        <v>1.09630001</v>
      </c>
      <c r="F181">
        <v>99.519996640000002</v>
      </c>
      <c r="G181">
        <v>1.4780999399999999</v>
      </c>
      <c r="H181">
        <v>9.9000003020963209E+37</v>
      </c>
      <c r="J181" s="2">
        <f>TREND(Calibration!$A$2:$A$4,Calibration!$B$2:$B$4,C181)</f>
        <v>437.99165017239903</v>
      </c>
      <c r="K181" s="2">
        <f>TREND(Calibration!$A$2:$A$4,Calibration!$C$2:$C$4,E181)</f>
        <v>429.4595068221314</v>
      </c>
      <c r="L181" s="2">
        <f>TREND(Calibration!$A$2:$A$4,Calibration!$D$2:$D$4,G181)</f>
        <v>565.15519174625069</v>
      </c>
    </row>
    <row r="182" spans="1:12" x14ac:dyDescent="0.25">
      <c r="A182">
        <v>900091</v>
      </c>
      <c r="B182">
        <v>14.31999969</v>
      </c>
      <c r="C182">
        <v>0.65450001000000002</v>
      </c>
      <c r="D182">
        <v>9.9000003020963209E+37</v>
      </c>
      <c r="E182">
        <v>1.08819997</v>
      </c>
      <c r="F182">
        <v>-9.9000003020963209E+37</v>
      </c>
      <c r="G182">
        <v>1.47650003</v>
      </c>
      <c r="H182">
        <v>9.9000003020963209E+37</v>
      </c>
      <c r="J182" s="2">
        <f>TREND(Calibration!$A$2:$A$4,Calibration!$B$2:$B$4,C182)</f>
        <v>435.34784638095829</v>
      </c>
      <c r="K182" s="2">
        <f>TREND(Calibration!$A$2:$A$4,Calibration!$C$2:$C$4,E182)</f>
        <v>426.20958243266773</v>
      </c>
      <c r="L182" s="2">
        <f>TREND(Calibration!$A$2:$A$4,Calibration!$D$2:$D$4,G182)</f>
        <v>564.49314615324204</v>
      </c>
    </row>
    <row r="183" spans="1:12" x14ac:dyDescent="0.25">
      <c r="A183">
        <v>905090</v>
      </c>
      <c r="B183">
        <v>14.34599972</v>
      </c>
      <c r="C183">
        <v>0.65399998000000004</v>
      </c>
      <c r="D183">
        <v>1113.2110595700001</v>
      </c>
      <c r="E183">
        <v>1.0887000600000001</v>
      </c>
      <c r="F183">
        <v>-40.777999880000003</v>
      </c>
      <c r="G183">
        <v>1.4775999799999999</v>
      </c>
      <c r="H183">
        <v>9.9000003020963209E+37</v>
      </c>
      <c r="J183" s="2">
        <f>TREND(Calibration!$A$2:$A$4,Calibration!$B$2:$B$4,C183)</f>
        <v>435.0404088902992</v>
      </c>
      <c r="K183" s="2">
        <f>TREND(Calibration!$A$2:$A$4,Calibration!$C$2:$C$4,E183)</f>
        <v>426.41023016871929</v>
      </c>
      <c r="L183" s="2">
        <f>TREND(Calibration!$A$2:$A$4,Calibration!$D$2:$D$4,G183)</f>
        <v>564.94830741233159</v>
      </c>
    </row>
    <row r="184" spans="1:12" x14ac:dyDescent="0.25">
      <c r="A184">
        <v>910090</v>
      </c>
      <c r="B184">
        <v>14.375</v>
      </c>
      <c r="C184">
        <v>0.65609998000000003</v>
      </c>
      <c r="D184">
        <v>1101.6560058600001</v>
      </c>
      <c r="E184">
        <v>1.08759999</v>
      </c>
      <c r="F184">
        <v>-9.9000003020963209E+37</v>
      </c>
      <c r="G184">
        <v>1.47860003</v>
      </c>
      <c r="H184">
        <v>9.9000003020963209E+37</v>
      </c>
      <c r="J184" s="2">
        <f>TREND(Calibration!$A$2:$A$4,Calibration!$B$2:$B$4,C184)</f>
        <v>436.33156888146794</v>
      </c>
      <c r="K184" s="2">
        <f>TREND(Calibration!$A$2:$A$4,Calibration!$C$2:$C$4,E184)</f>
        <v>425.9688565059821</v>
      </c>
      <c r="L184" s="2">
        <f>TREND(Calibration!$A$2:$A$4,Calibration!$D$2:$D$4,G184)</f>
        <v>565.36212987440024</v>
      </c>
    </row>
    <row r="185" spans="1:12" x14ac:dyDescent="0.25">
      <c r="A185">
        <v>915091</v>
      </c>
      <c r="B185">
        <v>14.43999958</v>
      </c>
      <c r="C185">
        <v>0.66700000000000004</v>
      </c>
      <c r="D185">
        <v>613.66302489999998</v>
      </c>
      <c r="E185">
        <v>1.08389997</v>
      </c>
      <c r="F185">
        <v>799.95397949000005</v>
      </c>
      <c r="G185">
        <v>1.4759000499999999</v>
      </c>
      <c r="H185">
        <v>1176.5649414100001</v>
      </c>
      <c r="J185" s="2">
        <f>TREND(Calibration!$A$2:$A$4,Calibration!$B$2:$B$4,C185)</f>
        <v>443.0333163704866</v>
      </c>
      <c r="K185" s="2">
        <f>TREND(Calibration!$A$2:$A$4,Calibration!$C$2:$C$4,E185)</f>
        <v>424.48432244942148</v>
      </c>
      <c r="L185" s="2">
        <f>TREND(Calibration!$A$2:$A$4,Calibration!$D$2:$D$4,G185)</f>
        <v>564.24487336608945</v>
      </c>
    </row>
    <row r="186" spans="1:12" x14ac:dyDescent="0.25">
      <c r="A186">
        <v>920090</v>
      </c>
      <c r="B186">
        <v>14.43299961</v>
      </c>
      <c r="C186">
        <v>0.66640001999999998</v>
      </c>
      <c r="D186">
        <v>949.78900146000001</v>
      </c>
      <c r="E186">
        <v>1.0849000200000001</v>
      </c>
      <c r="F186">
        <v>933.46301270000004</v>
      </c>
      <c r="G186">
        <v>1.4623999599999999</v>
      </c>
      <c r="H186">
        <v>1107.0340576200001</v>
      </c>
      <c r="J186" s="2">
        <f>TREND(Calibration!$A$2:$A$4,Calibration!$B$2:$B$4,C186)</f>
        <v>442.66442581262874</v>
      </c>
      <c r="K186" s="2">
        <f>TREND(Calibration!$A$2:$A$4,Calibration!$C$2:$C$4,E186)</f>
        <v>424.88556576250187</v>
      </c>
      <c r="L186" s="2">
        <f>TREND(Calibration!$A$2:$A$4,Calibration!$D$2:$D$4,G186)</f>
        <v>558.65851220219861</v>
      </c>
    </row>
    <row r="187" spans="1:12" x14ac:dyDescent="0.25">
      <c r="A187">
        <v>925092</v>
      </c>
      <c r="B187">
        <v>14.446000099999999</v>
      </c>
      <c r="C187">
        <v>0.66860001999999996</v>
      </c>
      <c r="D187">
        <v>745.65100098000005</v>
      </c>
      <c r="E187">
        <v>1.08389997</v>
      </c>
      <c r="F187">
        <v>9.9000003020963209E+37</v>
      </c>
      <c r="G187">
        <v>1.4641</v>
      </c>
      <c r="H187">
        <v>9.9000003020963209E+37</v>
      </c>
      <c r="J187" s="2">
        <f>TREND(Calibration!$A$2:$A$4,Calibration!$B$2:$B$4,C187)</f>
        <v>444.01706961290074</v>
      </c>
      <c r="K187" s="2">
        <f>TREND(Calibration!$A$2:$A$4,Calibration!$C$2:$C$4,E187)</f>
        <v>424.48432244942148</v>
      </c>
      <c r="L187" s="2">
        <f>TREND(Calibration!$A$2:$A$4,Calibration!$D$2:$D$4,G187)</f>
        <v>559.36199176663558</v>
      </c>
    </row>
    <row r="188" spans="1:12" x14ac:dyDescent="0.25">
      <c r="A188">
        <v>930091</v>
      </c>
      <c r="B188">
        <v>14.413999560000001</v>
      </c>
      <c r="C188">
        <v>0.67070001000000001</v>
      </c>
      <c r="D188">
        <v>752.87298583999996</v>
      </c>
      <c r="E188">
        <v>1.0854999999999999</v>
      </c>
      <c r="F188">
        <v>9.9000003020963209E+37</v>
      </c>
      <c r="G188">
        <v>1.4645999700000001</v>
      </c>
      <c r="H188">
        <v>1219.9060058600001</v>
      </c>
      <c r="J188" s="2">
        <f>TREND(Calibration!$A$2:$A$4,Calibration!$B$2:$B$4,C188)</f>
        <v>445.30822345568862</v>
      </c>
      <c r="K188" s="2">
        <f>TREND(Calibration!$A$2:$A$4,Calibration!$C$2:$C$4,E188)</f>
        <v>425.12629168918738</v>
      </c>
      <c r="L188" s="2">
        <f>TREND(Calibration!$A$2:$A$4,Calibration!$D$2:$D$4,G188)</f>
        <v>559.56888023857255</v>
      </c>
    </row>
    <row r="189" spans="1:12" x14ac:dyDescent="0.25">
      <c r="A189">
        <v>935090</v>
      </c>
      <c r="B189">
        <v>14.364999770000001</v>
      </c>
      <c r="C189">
        <v>0.66530001000000005</v>
      </c>
      <c r="D189">
        <v>9.9000003020963209E+37</v>
      </c>
      <c r="E189">
        <v>1.08280003</v>
      </c>
      <c r="F189">
        <v>604.77099609000004</v>
      </c>
      <c r="G189">
        <v>1.4602999699999999</v>
      </c>
      <c r="H189">
        <v>9.9000003020963209E+37</v>
      </c>
      <c r="J189" s="2">
        <f>TREND(Calibration!$A$2:$A$4,Calibration!$B$2:$B$4,C189)</f>
        <v>441.98809776411184</v>
      </c>
      <c r="K189" s="2">
        <f>TREND(Calibration!$A$2:$A$4,Calibration!$C$2:$C$4,E189)</f>
        <v>424.04300094570709</v>
      </c>
      <c r="L189" s="2">
        <f>TREND(Calibration!$A$2:$A$4,Calibration!$D$2:$D$4,G189)</f>
        <v>557.78953261905804</v>
      </c>
    </row>
    <row r="190" spans="1:12" x14ac:dyDescent="0.25">
      <c r="A190">
        <v>940091</v>
      </c>
      <c r="B190">
        <v>14.40400028</v>
      </c>
      <c r="C190">
        <v>0.66799998000000005</v>
      </c>
      <c r="D190">
        <v>575.03497314000003</v>
      </c>
      <c r="E190">
        <v>1.08280003</v>
      </c>
      <c r="F190">
        <v>1019.68902588</v>
      </c>
      <c r="G190">
        <v>1.45700002</v>
      </c>
      <c r="H190">
        <v>796.66900635000002</v>
      </c>
      <c r="J190" s="2">
        <f>TREND(Calibration!$A$2:$A$4,Calibration!$B$2:$B$4,C190)</f>
        <v>443.64814216475753</v>
      </c>
      <c r="K190" s="2">
        <f>TREND(Calibration!$A$2:$A$4,Calibration!$C$2:$C$4,E190)</f>
        <v>424.04300094570709</v>
      </c>
      <c r="L190" s="2">
        <f>TREND(Calibration!$A$2:$A$4,Calibration!$D$2:$D$4,G190)</f>
        <v>556.42400746161229</v>
      </c>
    </row>
    <row r="191" spans="1:12" x14ac:dyDescent="0.25">
      <c r="A191">
        <v>945090</v>
      </c>
      <c r="B191">
        <v>14.413999560000001</v>
      </c>
      <c r="C191">
        <v>0.67290002000000004</v>
      </c>
      <c r="D191">
        <v>955.38897704999999</v>
      </c>
      <c r="E191">
        <v>1.08220005</v>
      </c>
      <c r="F191">
        <v>601.26300048999997</v>
      </c>
      <c r="G191">
        <v>1.4543000500000001</v>
      </c>
      <c r="H191">
        <v>9.9000003020963209E+37</v>
      </c>
      <c r="J191" s="2">
        <f>TREND(Calibration!$A$2:$A$4,Calibration!$B$2:$B$4,C191)</f>
        <v>446.6608734043416</v>
      </c>
      <c r="K191" s="2">
        <f>TREND(Calibration!$A$2:$A$4,Calibration!$C$2:$C$4,E191)</f>
        <v>423.80227501902152</v>
      </c>
      <c r="L191" s="2">
        <f>TREND(Calibration!$A$2:$A$4,Calibration!$D$2:$D$4,G191)</f>
        <v>555.30675509131925</v>
      </c>
    </row>
    <row r="192" spans="1:12" x14ac:dyDescent="0.25">
      <c r="A192">
        <v>950090</v>
      </c>
      <c r="B192">
        <v>14.4659996</v>
      </c>
      <c r="C192">
        <v>0.66799998000000005</v>
      </c>
      <c r="D192">
        <v>9.9000003020963209E+37</v>
      </c>
      <c r="E192">
        <v>1.0801000599999999</v>
      </c>
      <c r="F192">
        <v>144.69500732</v>
      </c>
      <c r="G192">
        <v>1.4553999900000001</v>
      </c>
      <c r="H192">
        <v>9.9000003020963209E+37</v>
      </c>
      <c r="J192" s="2">
        <f>TREND(Calibration!$A$2:$A$4,Calibration!$B$2:$B$4,C192)</f>
        <v>443.64814216475753</v>
      </c>
      <c r="K192" s="2">
        <f>TREND(Calibration!$A$2:$A$4,Calibration!$C$2:$C$4,E192)</f>
        <v>422.95971020222674</v>
      </c>
      <c r="L192" s="2">
        <f>TREND(Calibration!$A$2:$A$4,Calibration!$D$2:$D$4,G192)</f>
        <v>555.76191221239105</v>
      </c>
    </row>
    <row r="193" spans="1:12" x14ac:dyDescent="0.25">
      <c r="A193">
        <v>955103</v>
      </c>
      <c r="B193">
        <v>14.51799965</v>
      </c>
      <c r="C193">
        <v>0.67669999999999997</v>
      </c>
      <c r="D193">
        <v>918.51000977000001</v>
      </c>
      <c r="E193">
        <v>1.07679999</v>
      </c>
      <c r="F193">
        <v>410.36099243000001</v>
      </c>
      <c r="G193">
        <v>1.4505000100000001</v>
      </c>
      <c r="H193">
        <v>1060.8919677700001</v>
      </c>
      <c r="J193" s="2">
        <f>TREND(Calibration!$A$2:$A$4,Calibration!$B$2:$B$4,C193)</f>
        <v>448.99724585350413</v>
      </c>
      <c r="K193" s="2">
        <f>TREND(Calibration!$A$2:$A$4,Calibration!$C$2:$C$4,E193)</f>
        <v>421.63564538527066</v>
      </c>
      <c r="L193" s="2">
        <f>TREND(Calibration!$A$2:$A$4,Calibration!$D$2:$D$4,G193)</f>
        <v>553.73429180572396</v>
      </c>
    </row>
    <row r="194" spans="1:12" x14ac:dyDescent="0.25">
      <c r="A194">
        <v>960091</v>
      </c>
      <c r="B194">
        <v>14.56000042</v>
      </c>
      <c r="C194">
        <v>0.66970003</v>
      </c>
      <c r="D194">
        <v>9.9000003020963209E+37</v>
      </c>
      <c r="E194">
        <v>1.0747</v>
      </c>
      <c r="F194">
        <v>-56.286998750000002</v>
      </c>
      <c r="G194">
        <v>1.4500000500000001</v>
      </c>
      <c r="H194">
        <v>9.9000003020963209E+37</v>
      </c>
      <c r="J194" s="2">
        <f>TREND(Calibration!$A$2:$A$4,Calibration!$B$2:$B$4,C194)</f>
        <v>444.69339766141769</v>
      </c>
      <c r="K194" s="2">
        <f>TREND(Calibration!$A$2:$A$4,Calibration!$C$2:$C$4,E194)</f>
        <v>420.79308056847594</v>
      </c>
      <c r="L194" s="2">
        <f>TREND(Calibration!$A$2:$A$4,Calibration!$D$2:$D$4,G194)</f>
        <v>553.52740747180485</v>
      </c>
    </row>
    <row r="195" spans="1:12" x14ac:dyDescent="0.25">
      <c r="A195">
        <v>965091</v>
      </c>
      <c r="B195">
        <v>14.63399982</v>
      </c>
      <c r="C195">
        <v>0.67290002000000004</v>
      </c>
      <c r="D195">
        <v>687.40399170000001</v>
      </c>
      <c r="E195">
        <v>1.0741000199999999</v>
      </c>
      <c r="F195">
        <v>523.51898193</v>
      </c>
      <c r="G195">
        <v>1.4467999899999999</v>
      </c>
      <c r="H195">
        <v>1113.01599121</v>
      </c>
      <c r="J195" s="2">
        <f>TREND(Calibration!$A$2:$A$4,Calibration!$B$2:$B$4,C195)</f>
        <v>446.6608734043416</v>
      </c>
      <c r="K195" s="2">
        <f>TREND(Calibration!$A$2:$A$4,Calibration!$C$2:$C$4,E195)</f>
        <v>420.55235464179032</v>
      </c>
      <c r="L195" s="2">
        <f>TREND(Calibration!$A$2:$A$4,Calibration!$D$2:$D$4,G195)</f>
        <v>552.20321697336215</v>
      </c>
    </row>
    <row r="196" spans="1:12" x14ac:dyDescent="0.25">
      <c r="A196">
        <v>970091</v>
      </c>
      <c r="B196">
        <v>14.65999985</v>
      </c>
      <c r="C196">
        <v>0.67510002999999996</v>
      </c>
      <c r="D196">
        <v>691.35900878999996</v>
      </c>
      <c r="E196">
        <v>1.07089996</v>
      </c>
      <c r="F196">
        <v>625.14398193</v>
      </c>
      <c r="G196">
        <v>1.4429999600000001</v>
      </c>
      <c r="H196">
        <v>9.9000003020963209E+37</v>
      </c>
      <c r="J196" s="2">
        <f>TREND(Calibration!$A$2:$A$4,Calibration!$B$2:$B$4,C196)</f>
        <v>448.01352335299447</v>
      </c>
      <c r="K196" s="2">
        <f>TREND(Calibration!$A$2:$A$4,Calibration!$C$2:$C$4,E196)</f>
        <v>419.26841616225852</v>
      </c>
      <c r="L196" s="2">
        <f>TREND(Calibration!$A$2:$A$4,Calibration!$D$2:$D$4,G196)</f>
        <v>550.6307578257846</v>
      </c>
    </row>
    <row r="197" spans="1:12" x14ac:dyDescent="0.25">
      <c r="A197">
        <v>975090</v>
      </c>
      <c r="B197">
        <v>14.722000120000001</v>
      </c>
      <c r="C197">
        <v>0.67400002000000003</v>
      </c>
      <c r="D197">
        <v>574.37902831999997</v>
      </c>
      <c r="E197">
        <v>1.0724999900000001</v>
      </c>
      <c r="F197">
        <v>519.71502685999997</v>
      </c>
      <c r="G197">
        <v>1.44029999</v>
      </c>
      <c r="H197">
        <v>9.9000003020963209E+37</v>
      </c>
      <c r="J197" s="2">
        <f>TREND(Calibration!$A$2:$A$4,Calibration!$B$2:$B$4,C197)</f>
        <v>447.33719530447758</v>
      </c>
      <c r="K197" s="2">
        <f>TREND(Calibration!$A$2:$A$4,Calibration!$C$2:$C$4,E197)</f>
        <v>419.91038540202447</v>
      </c>
      <c r="L197" s="2">
        <f>TREND(Calibration!$A$2:$A$4,Calibration!$D$2:$D$4,G197)</f>
        <v>549.51350545549144</v>
      </c>
    </row>
    <row r="198" spans="1:12" x14ac:dyDescent="0.25">
      <c r="A198">
        <v>980091</v>
      </c>
      <c r="B198">
        <v>14.74100018</v>
      </c>
      <c r="C198">
        <v>0.68099999</v>
      </c>
      <c r="D198">
        <v>103.37100220000001</v>
      </c>
      <c r="E198">
        <v>1.0720000300000001</v>
      </c>
      <c r="F198">
        <v>1193.5460205100001</v>
      </c>
      <c r="G198">
        <v>1.43060005</v>
      </c>
      <c r="H198">
        <v>892.64599609000004</v>
      </c>
      <c r="J198" s="2">
        <f>TREND(Calibration!$A$2:$A$4,Calibration!$B$2:$B$4,C198)</f>
        <v>451.64104349656401</v>
      </c>
      <c r="K198" s="2">
        <f>TREND(Calibration!$A$2:$A$4,Calibration!$C$2:$C$4,E198)</f>
        <v>419.70978982499571</v>
      </c>
      <c r="L198" s="2">
        <f>TREND(Calibration!$A$2:$A$4,Calibration!$D$2:$D$4,G198)</f>
        <v>545.49965309539084</v>
      </c>
    </row>
    <row r="199" spans="1:12" x14ac:dyDescent="0.25">
      <c r="A199">
        <v>985091</v>
      </c>
      <c r="B199">
        <v>14.70199966</v>
      </c>
      <c r="C199">
        <v>0.67779999999999996</v>
      </c>
      <c r="D199">
        <v>9.9000003020963209E+37</v>
      </c>
      <c r="E199">
        <v>1.06930006</v>
      </c>
      <c r="F199">
        <v>677.61297606999995</v>
      </c>
      <c r="G199">
        <v>1.43060005</v>
      </c>
      <c r="H199">
        <v>9.9000003020963209E+37</v>
      </c>
      <c r="J199" s="2">
        <f>TREND(Calibration!$A$2:$A$4,Calibration!$B$2:$B$4,C199)</f>
        <v>449.6735677536401</v>
      </c>
      <c r="K199" s="2">
        <f>TREND(Calibration!$A$2:$A$4,Calibration!$C$2:$C$4,E199)</f>
        <v>418.62649908151536</v>
      </c>
      <c r="L199" s="2">
        <f>TREND(Calibration!$A$2:$A$4,Calibration!$D$2:$D$4,G199)</f>
        <v>545.49965309539084</v>
      </c>
    </row>
    <row r="200" spans="1:12" x14ac:dyDescent="0.25">
      <c r="A200">
        <v>990090</v>
      </c>
      <c r="B200">
        <v>14.708999629999999</v>
      </c>
      <c r="C200">
        <v>0.67339998000000001</v>
      </c>
      <c r="D200">
        <v>671.40399170000001</v>
      </c>
      <c r="E200">
        <v>1.07089996</v>
      </c>
      <c r="F200">
        <v>737.06402588000003</v>
      </c>
      <c r="G200">
        <v>1.42789996</v>
      </c>
      <c r="H200">
        <v>9.9000003020963209E+37</v>
      </c>
      <c r="J200" s="2">
        <f>TREND(Calibration!$A$2:$A$4,Calibration!$B$2:$B$4,C200)</f>
        <v>446.96826785633431</v>
      </c>
      <c r="K200" s="2">
        <f>TREND(Calibration!$A$2:$A$4,Calibration!$C$2:$C$4,E200)</f>
        <v>419.26841616225852</v>
      </c>
      <c r="L200" s="2">
        <f>TREND(Calibration!$A$2:$A$4,Calibration!$D$2:$D$4,G200)</f>
        <v>544.38235106888499</v>
      </c>
    </row>
    <row r="201" spans="1:12" x14ac:dyDescent="0.25">
      <c r="A201">
        <v>995090</v>
      </c>
      <c r="B201">
        <v>14.708999629999999</v>
      </c>
      <c r="C201">
        <v>0.68260001999999997</v>
      </c>
      <c r="D201">
        <v>182.82400512999999</v>
      </c>
      <c r="E201">
        <v>1.07140005</v>
      </c>
      <c r="F201">
        <v>1215.5410156200001</v>
      </c>
      <c r="G201">
        <v>1.42190003</v>
      </c>
      <c r="H201">
        <v>752.02600098000005</v>
      </c>
      <c r="J201" s="2">
        <f>TREND(Calibration!$A$2:$A$4,Calibration!$B$2:$B$4,C201)</f>
        <v>452.62480288735907</v>
      </c>
      <c r="K201" s="2">
        <f>TREND(Calibration!$A$2:$A$4,Calibration!$C$2:$C$4,E201)</f>
        <v>419.46906389831008</v>
      </c>
      <c r="L201" s="2">
        <f>TREND(Calibration!$A$2:$A$4,Calibration!$D$2:$D$4,G201)</f>
        <v>541.89956940312845</v>
      </c>
    </row>
    <row r="202" spans="1:12" x14ac:dyDescent="0.25">
      <c r="A202">
        <v>1000091</v>
      </c>
      <c r="B202">
        <v>14.63099957</v>
      </c>
      <c r="C202">
        <v>0.67070001000000001</v>
      </c>
      <c r="D202">
        <v>877.20001220999995</v>
      </c>
      <c r="E202">
        <v>1.0724999900000001</v>
      </c>
      <c r="F202">
        <v>546.33300781000003</v>
      </c>
      <c r="G202">
        <v>1.41869998</v>
      </c>
      <c r="H202">
        <v>9.9000003020963209E+37</v>
      </c>
      <c r="J202" s="2">
        <f>TREND(Calibration!$A$2:$A$4,Calibration!$B$2:$B$4,C202)</f>
        <v>445.30822345568862</v>
      </c>
      <c r="K202" s="2">
        <f>TREND(Calibration!$A$2:$A$4,Calibration!$C$2:$C$4,E202)</f>
        <v>419.91038540202447</v>
      </c>
      <c r="L202" s="2">
        <f>TREND(Calibration!$A$2:$A$4,Calibration!$D$2:$D$4,G202)</f>
        <v>540.57538304270349</v>
      </c>
    </row>
    <row r="203" spans="1:12" x14ac:dyDescent="0.25">
      <c r="A203">
        <v>1005090</v>
      </c>
      <c r="B203">
        <v>14.6079998</v>
      </c>
      <c r="C203">
        <v>0.66909998999999998</v>
      </c>
      <c r="D203">
        <v>561.20501708999996</v>
      </c>
      <c r="E203">
        <v>1.0681999900000001</v>
      </c>
      <c r="F203">
        <v>636.59197998000002</v>
      </c>
      <c r="G203">
        <v>1.4203000100000001</v>
      </c>
      <c r="H203">
        <v>9.9000003020963209E+37</v>
      </c>
      <c r="J203" s="2">
        <f>TREND(Calibration!$A$2:$A$4,Calibration!$B$2:$B$4,C203)</f>
        <v>444.32447021327442</v>
      </c>
      <c r="K203" s="2">
        <f>TREND(Calibration!$A$2:$A$4,Calibration!$C$2:$C$4,E203)</f>
        <v>418.18512541877823</v>
      </c>
      <c r="L203" s="2">
        <f>TREND(Calibration!$A$2:$A$4,Calibration!$D$2:$D$4,G203)</f>
        <v>541.23747829192484</v>
      </c>
    </row>
    <row r="204" spans="1:12" x14ac:dyDescent="0.25">
      <c r="A204">
        <v>1010090</v>
      </c>
      <c r="B204">
        <v>14.588999749999999</v>
      </c>
      <c r="C204">
        <v>0.66970003</v>
      </c>
      <c r="D204">
        <v>592.64599609000004</v>
      </c>
      <c r="E204">
        <v>1.06599998</v>
      </c>
      <c r="F204">
        <v>583.13800048999997</v>
      </c>
      <c r="G204">
        <v>1.4180999999999999</v>
      </c>
      <c r="H204">
        <v>9.9000003020963209E+37</v>
      </c>
      <c r="J204" s="2">
        <f>TREND(Calibration!$A$2:$A$4,Calibration!$B$2:$B$4,C204)</f>
        <v>444.69339766141769</v>
      </c>
      <c r="K204" s="2">
        <f>TREND(Calibration!$A$2:$A$4,Calibration!$C$2:$C$4,E204)</f>
        <v>417.30243025232664</v>
      </c>
      <c r="L204" s="2">
        <f>TREND(Calibration!$A$2:$A$4,Calibration!$D$2:$D$4,G204)</f>
        <v>540.32711025555091</v>
      </c>
    </row>
    <row r="205" spans="1:12" x14ac:dyDescent="0.25">
      <c r="A205">
        <v>1015090</v>
      </c>
      <c r="B205">
        <v>14.57900047</v>
      </c>
      <c r="C205">
        <v>0.66909998999999998</v>
      </c>
      <c r="D205">
        <v>615.54602050999995</v>
      </c>
      <c r="E205">
        <v>1.06550002</v>
      </c>
      <c r="F205">
        <v>398.79998778999999</v>
      </c>
      <c r="G205">
        <v>1.41439998</v>
      </c>
      <c r="H205">
        <v>9.9000003020963209E+37</v>
      </c>
      <c r="J205" s="2">
        <f>TREND(Calibration!$A$2:$A$4,Calibration!$B$2:$B$4,C205)</f>
        <v>444.32447021327442</v>
      </c>
      <c r="K205" s="2">
        <f>TREND(Calibration!$A$2:$A$4,Calibration!$C$2:$C$4,E205)</f>
        <v>417.10183467529788</v>
      </c>
      <c r="L205" s="2">
        <f>TREND(Calibration!$A$2:$A$4,Calibration!$D$2:$D$4,G205)</f>
        <v>538.7960354231891</v>
      </c>
    </row>
    <row r="206" spans="1:12" x14ac:dyDescent="0.25">
      <c r="A206">
        <v>1020090</v>
      </c>
      <c r="B206">
        <v>14.555999760000001</v>
      </c>
      <c r="C206">
        <v>0.66970003</v>
      </c>
      <c r="D206">
        <v>682.96398925999995</v>
      </c>
      <c r="E206">
        <v>1.0616999899999999</v>
      </c>
      <c r="F206">
        <v>361.54000853999997</v>
      </c>
      <c r="G206">
        <v>1.41330004</v>
      </c>
      <c r="H206">
        <v>9.9000003020963209E+37</v>
      </c>
      <c r="J206" s="2">
        <f>TREND(Calibration!$A$2:$A$4,Calibration!$B$2:$B$4,C206)</f>
        <v>444.69339766141769</v>
      </c>
      <c r="K206" s="2">
        <f>TREND(Calibration!$A$2:$A$4,Calibration!$C$2:$C$4,E206)</f>
        <v>415.57717428131298</v>
      </c>
      <c r="L206" s="2">
        <f>TREND(Calibration!$A$2:$A$4,Calibration!$D$2:$D$4,G206)</f>
        <v>538.34087830211729</v>
      </c>
    </row>
    <row r="207" spans="1:12" x14ac:dyDescent="0.25">
      <c r="A207">
        <v>1025090</v>
      </c>
      <c r="B207">
        <v>14.45600033</v>
      </c>
      <c r="C207">
        <v>0.66530001000000005</v>
      </c>
      <c r="D207">
        <v>746.88598633000004</v>
      </c>
      <c r="E207">
        <v>1.06229997</v>
      </c>
      <c r="F207">
        <v>318.91699218999997</v>
      </c>
      <c r="G207">
        <v>1.4127000599999999</v>
      </c>
      <c r="H207">
        <v>9.9000003020963209E+37</v>
      </c>
      <c r="J207" s="2">
        <f>TREND(Calibration!$A$2:$A$4,Calibration!$B$2:$B$4,C207)</f>
        <v>441.98809776411184</v>
      </c>
      <c r="K207" s="2">
        <f>TREND(Calibration!$A$2:$A$4,Calibration!$C$2:$C$4,E207)</f>
        <v>415.81790020799855</v>
      </c>
      <c r="L207" s="2">
        <f>TREND(Calibration!$A$2:$A$4,Calibration!$D$2:$D$4,G207)</f>
        <v>538.0926055149647</v>
      </c>
    </row>
    <row r="208" spans="1:12" x14ac:dyDescent="0.25">
      <c r="A208">
        <v>1030090</v>
      </c>
      <c r="B208">
        <v>14.368000029999999</v>
      </c>
      <c r="C208">
        <v>0.66700000000000004</v>
      </c>
      <c r="D208">
        <v>784.35998534999999</v>
      </c>
      <c r="E208">
        <v>1.0633000100000001</v>
      </c>
      <c r="F208">
        <v>217.26899718999999</v>
      </c>
      <c r="G208">
        <v>1.4099999700000001</v>
      </c>
      <c r="H208">
        <v>9.9000003020963209E+37</v>
      </c>
      <c r="J208" s="2">
        <f>TREND(Calibration!$A$2:$A$4,Calibration!$B$2:$B$4,C208)</f>
        <v>443.0333163704866</v>
      </c>
      <c r="K208" s="2">
        <f>TREND(Calibration!$A$2:$A$4,Calibration!$C$2:$C$4,E208)</f>
        <v>416.21913950884641</v>
      </c>
      <c r="L208" s="2">
        <f>TREND(Calibration!$A$2:$A$4,Calibration!$D$2:$D$4,G208)</f>
        <v>536.97530348845896</v>
      </c>
    </row>
    <row r="209" spans="1:12" x14ac:dyDescent="0.25">
      <c r="A209">
        <v>1035091</v>
      </c>
      <c r="B209">
        <v>14.31299973</v>
      </c>
      <c r="C209">
        <v>0.67400002000000003</v>
      </c>
      <c r="D209">
        <v>377.70599364999998</v>
      </c>
      <c r="E209">
        <v>1.0638999899999999</v>
      </c>
      <c r="F209">
        <v>609.37799071999996</v>
      </c>
      <c r="G209">
        <v>1.41330004</v>
      </c>
      <c r="H209">
        <v>9.9000003020963209E+37</v>
      </c>
      <c r="J209" s="2">
        <f>TREND(Calibration!$A$2:$A$4,Calibration!$B$2:$B$4,C209)</f>
        <v>447.33719530447758</v>
      </c>
      <c r="K209" s="2">
        <f>TREND(Calibration!$A$2:$A$4,Calibration!$C$2:$C$4,E209)</f>
        <v>416.45986543553192</v>
      </c>
      <c r="L209" s="2">
        <f>TREND(Calibration!$A$2:$A$4,Calibration!$D$2:$D$4,G209)</f>
        <v>538.34087830211729</v>
      </c>
    </row>
    <row r="210" spans="1:12" x14ac:dyDescent="0.25">
      <c r="A210">
        <v>1040091</v>
      </c>
      <c r="B210">
        <v>14.22900009</v>
      </c>
      <c r="C210">
        <v>0.67779999999999996</v>
      </c>
      <c r="D210">
        <v>989.55401611000002</v>
      </c>
      <c r="E210">
        <v>1.06550002</v>
      </c>
      <c r="F210">
        <v>722.88800048999997</v>
      </c>
      <c r="G210">
        <v>1.4117000099999999</v>
      </c>
      <c r="H210">
        <v>1104.4530029299999</v>
      </c>
      <c r="J210" s="2">
        <f>TREND(Calibration!$A$2:$A$4,Calibration!$B$2:$B$4,C210)</f>
        <v>449.6735677536401</v>
      </c>
      <c r="K210" s="2">
        <f>TREND(Calibration!$A$2:$A$4,Calibration!$C$2:$C$4,E210)</f>
        <v>417.10183467529788</v>
      </c>
      <c r="L210" s="2">
        <f>TREND(Calibration!$A$2:$A$4,Calibration!$D$2:$D$4,G210)</f>
        <v>537.67878305289594</v>
      </c>
    </row>
    <row r="211" spans="1:12" x14ac:dyDescent="0.25">
      <c r="A211">
        <v>1045091</v>
      </c>
      <c r="B211">
        <v>14.18700027</v>
      </c>
      <c r="C211">
        <v>0.67339998000000001</v>
      </c>
      <c r="D211">
        <v>617.03198241999996</v>
      </c>
      <c r="E211">
        <v>1.06120002</v>
      </c>
      <c r="F211">
        <v>1026.5460205100001</v>
      </c>
      <c r="G211">
        <v>1.40629995</v>
      </c>
      <c r="H211">
        <v>9.9000003020963209E+37</v>
      </c>
      <c r="J211" s="2">
        <f>TREND(Calibration!$A$2:$A$4,Calibration!$B$2:$B$4,C211)</f>
        <v>446.96826785633431</v>
      </c>
      <c r="K211" s="2">
        <f>TREND(Calibration!$A$2:$A$4,Calibration!$C$2:$C$4,E211)</f>
        <v>415.37657469205169</v>
      </c>
      <c r="L211" s="2">
        <f>TREND(Calibration!$A$2:$A$4,Calibration!$D$2:$D$4,G211)</f>
        <v>535.44422865609715</v>
      </c>
    </row>
    <row r="212" spans="1:12" x14ac:dyDescent="0.25">
      <c r="A212">
        <v>1050090</v>
      </c>
      <c r="B212">
        <v>14.170000079999999</v>
      </c>
      <c r="C212">
        <v>0.67720002000000001</v>
      </c>
      <c r="D212">
        <v>389.36099243000001</v>
      </c>
      <c r="E212">
        <v>1.0585000499999999</v>
      </c>
      <c r="F212">
        <v>9.9000003020963209E+37</v>
      </c>
      <c r="G212">
        <v>1.4046000199999999</v>
      </c>
      <c r="H212">
        <v>1236.3189697299999</v>
      </c>
      <c r="J212" s="2">
        <f>TREND(Calibration!$A$2:$A$4,Calibration!$B$2:$B$4,C212)</f>
        <v>449.30467719578235</v>
      </c>
      <c r="K212" s="2">
        <f>TREND(Calibration!$A$2:$A$4,Calibration!$C$2:$C$4,E212)</f>
        <v>414.29328394857134</v>
      </c>
      <c r="L212" s="2">
        <f>TREND(Calibration!$A$2:$A$4,Calibration!$D$2:$D$4,G212)</f>
        <v>534.74079460985502</v>
      </c>
    </row>
    <row r="213" spans="1:12" x14ac:dyDescent="0.25">
      <c r="A213">
        <v>1055090</v>
      </c>
      <c r="B213">
        <v>14.213000299999999</v>
      </c>
      <c r="C213">
        <v>0.68589997000000003</v>
      </c>
      <c r="D213">
        <v>235.99499512</v>
      </c>
      <c r="E213">
        <v>1.0569000200000001</v>
      </c>
      <c r="F213">
        <v>9.9000003020963209E+37</v>
      </c>
      <c r="G213">
        <v>1.4013999699999999</v>
      </c>
      <c r="H213">
        <v>1017.4299926800001</v>
      </c>
      <c r="J213" s="2">
        <f>TREND(Calibration!$A$2:$A$4,Calibration!$B$2:$B$4,C213)</f>
        <v>454.65373784586262</v>
      </c>
      <c r="K213" s="2">
        <f>TREND(Calibration!$A$2:$A$4,Calibration!$C$2:$C$4,E213)</f>
        <v>413.65131470880544</v>
      </c>
      <c r="L213" s="2">
        <f>TREND(Calibration!$A$2:$A$4,Calibration!$D$2:$D$4,G213)</f>
        <v>533.41660824943006</v>
      </c>
    </row>
    <row r="214" spans="1:12" x14ac:dyDescent="0.25">
      <c r="A214">
        <v>1060091</v>
      </c>
      <c r="B214">
        <v>14.222000120000001</v>
      </c>
      <c r="C214">
        <v>0.68480003</v>
      </c>
      <c r="D214">
        <v>626.60498046999999</v>
      </c>
      <c r="E214">
        <v>1.0569000200000001</v>
      </c>
      <c r="F214">
        <v>9.9000003020963209E+37</v>
      </c>
      <c r="G214">
        <v>1.40090001</v>
      </c>
      <c r="H214">
        <v>1247.5860595700001</v>
      </c>
      <c r="J214" s="2">
        <f>TREND(Calibration!$A$2:$A$4,Calibration!$B$2:$B$4,C214)</f>
        <v>453.97745283601205</v>
      </c>
      <c r="K214" s="2">
        <f>TREND(Calibration!$A$2:$A$4,Calibration!$C$2:$C$4,E214)</f>
        <v>413.65131470880544</v>
      </c>
      <c r="L214" s="2">
        <f>TREND(Calibration!$A$2:$A$4,Calibration!$D$2:$D$4,G214)</f>
        <v>533.20972391551084</v>
      </c>
    </row>
    <row r="215" spans="1:12" x14ac:dyDescent="0.25">
      <c r="A215">
        <v>1065090</v>
      </c>
      <c r="B215">
        <v>14.2840004</v>
      </c>
      <c r="C215">
        <v>0.68260001999999997</v>
      </c>
      <c r="D215">
        <v>806.11102295000001</v>
      </c>
      <c r="E215">
        <v>1.0547000200000001</v>
      </c>
      <c r="F215">
        <v>9.9000003020963209E+37</v>
      </c>
      <c r="G215">
        <v>1.3954999400000001</v>
      </c>
      <c r="H215">
        <v>1089.80505371</v>
      </c>
      <c r="J215" s="2">
        <f>TREND(Calibration!$A$2:$A$4,Calibration!$B$2:$B$4,C215)</f>
        <v>452.62480288735907</v>
      </c>
      <c r="K215" s="2">
        <f>TREND(Calibration!$A$2:$A$4,Calibration!$C$2:$C$4,E215)</f>
        <v>412.7686235545865</v>
      </c>
      <c r="L215" s="2">
        <f>TREND(Calibration!$A$2:$A$4,Calibration!$D$2:$D$4,G215)</f>
        <v>530.97516538069431</v>
      </c>
    </row>
    <row r="216" spans="1:12" x14ac:dyDescent="0.25">
      <c r="A216">
        <v>1070090</v>
      </c>
      <c r="B216">
        <v>14.40400028</v>
      </c>
      <c r="C216">
        <v>0.67669999999999997</v>
      </c>
      <c r="D216">
        <v>1202.7590332</v>
      </c>
      <c r="E216">
        <v>1.06060004</v>
      </c>
      <c r="F216">
        <v>1338.4139404299999</v>
      </c>
      <c r="G216">
        <v>1.39279997</v>
      </c>
      <c r="H216">
        <v>1157.02404785</v>
      </c>
      <c r="J216" s="2">
        <f>TREND(Calibration!$A$2:$A$4,Calibration!$B$2:$B$4,C216)</f>
        <v>448.99724585350413</v>
      </c>
      <c r="K216" s="2">
        <f>TREND(Calibration!$A$2:$A$4,Calibration!$C$2:$C$4,E216)</f>
        <v>415.13584876536606</v>
      </c>
      <c r="L216" s="2">
        <f>TREND(Calibration!$A$2:$A$4,Calibration!$D$2:$D$4,G216)</f>
        <v>529.85791301040115</v>
      </c>
    </row>
    <row r="217" spans="1:12" x14ac:dyDescent="0.25">
      <c r="A217">
        <v>1075088</v>
      </c>
      <c r="B217">
        <v>14.527000429999999</v>
      </c>
      <c r="C217">
        <v>0.67610002000000002</v>
      </c>
      <c r="D217">
        <v>867.32702637</v>
      </c>
      <c r="E217">
        <v>1.0616999899999999</v>
      </c>
      <c r="F217">
        <v>1026.7239990200001</v>
      </c>
      <c r="G217">
        <v>1.3911000499999999</v>
      </c>
      <c r="H217">
        <v>774.35998534999999</v>
      </c>
      <c r="J217" s="2">
        <f>TREND(Calibration!$A$2:$A$4,Calibration!$B$2:$B$4,C217)</f>
        <v>448.62835529564632</v>
      </c>
      <c r="K217" s="2">
        <f>TREND(Calibration!$A$2:$A$4,Calibration!$C$2:$C$4,E217)</f>
        <v>415.57717428131298</v>
      </c>
      <c r="L217" s="2">
        <f>TREND(Calibration!$A$2:$A$4,Calibration!$D$2:$D$4,G217)</f>
        <v>529.15448310217675</v>
      </c>
    </row>
    <row r="218" spans="1:12" x14ac:dyDescent="0.25">
      <c r="A218">
        <v>1080087</v>
      </c>
      <c r="B218">
        <v>14.59899998</v>
      </c>
      <c r="C218">
        <v>0.67449999000000005</v>
      </c>
      <c r="D218">
        <v>1168.86096191</v>
      </c>
      <c r="E218">
        <v>1.06120002</v>
      </c>
      <c r="F218">
        <v>759.36700439000003</v>
      </c>
      <c r="G218">
        <v>1.39170003</v>
      </c>
      <c r="H218">
        <v>1207.05700684</v>
      </c>
      <c r="J218" s="2">
        <f>TREND(Calibration!$A$2:$A$4,Calibration!$B$2:$B$4,C218)</f>
        <v>447.6445959048512</v>
      </c>
      <c r="K218" s="2">
        <f>TREND(Calibration!$A$2:$A$4,Calibration!$C$2:$C$4,E218)</f>
        <v>415.37657469205169</v>
      </c>
      <c r="L218" s="2">
        <f>TREND(Calibration!$A$2:$A$4,Calibration!$D$2:$D$4,G218)</f>
        <v>529.40275588932934</v>
      </c>
    </row>
    <row r="219" spans="1:12" x14ac:dyDescent="0.25">
      <c r="A219">
        <v>1085086</v>
      </c>
      <c r="B219">
        <v>14.63799953</v>
      </c>
      <c r="C219">
        <v>0.6724</v>
      </c>
      <c r="D219">
        <v>1177.6450195299999</v>
      </c>
      <c r="E219">
        <v>1.06120002</v>
      </c>
      <c r="F219">
        <v>681.57299805000002</v>
      </c>
      <c r="G219">
        <v>1.38789999</v>
      </c>
      <c r="H219">
        <v>9.9000003020963209E+37</v>
      </c>
      <c r="J219" s="2">
        <f>TREND(Calibration!$A$2:$A$4,Calibration!$B$2:$B$4,C219)</f>
        <v>446.35344206206338</v>
      </c>
      <c r="K219" s="2">
        <f>TREND(Calibration!$A$2:$A$4,Calibration!$C$2:$C$4,E219)</f>
        <v>415.37657469205169</v>
      </c>
      <c r="L219" s="2">
        <f>TREND(Calibration!$A$2:$A$4,Calibration!$D$2:$D$4,G219)</f>
        <v>527.83029260373405</v>
      </c>
    </row>
    <row r="220" spans="1:12" x14ac:dyDescent="0.25">
      <c r="A220">
        <v>1090087</v>
      </c>
      <c r="B220">
        <v>14.67700005</v>
      </c>
      <c r="C220">
        <v>0.67070001000000001</v>
      </c>
      <c r="D220">
        <v>9.9000003020963209E+37</v>
      </c>
      <c r="E220">
        <v>1.06120002</v>
      </c>
      <c r="F220">
        <v>518.12402343999997</v>
      </c>
      <c r="G220">
        <v>1.3895000200000001</v>
      </c>
      <c r="H220">
        <v>1246.0080566399999</v>
      </c>
      <c r="J220" s="2">
        <f>TREND(Calibration!$A$2:$A$4,Calibration!$B$2:$B$4,C220)</f>
        <v>445.30822345568862</v>
      </c>
      <c r="K220" s="2">
        <f>TREND(Calibration!$A$2:$A$4,Calibration!$C$2:$C$4,E220)</f>
        <v>415.37657469205169</v>
      </c>
      <c r="L220" s="2">
        <f>TREND(Calibration!$A$2:$A$4,Calibration!$D$2:$D$4,G220)</f>
        <v>528.49238785295552</v>
      </c>
    </row>
    <row r="221" spans="1:12" x14ac:dyDescent="0.25">
      <c r="A221">
        <v>1095086</v>
      </c>
      <c r="B221">
        <v>14.725000380000001</v>
      </c>
      <c r="C221">
        <v>0.66799998000000005</v>
      </c>
      <c r="D221">
        <v>1105.1080322299999</v>
      </c>
      <c r="E221">
        <v>1.0578999499999999</v>
      </c>
      <c r="F221">
        <v>578.12902831999997</v>
      </c>
      <c r="G221">
        <v>1.38629997</v>
      </c>
      <c r="H221">
        <v>1190.75097656</v>
      </c>
      <c r="J221" s="2">
        <f>TREND(Calibration!$A$2:$A$4,Calibration!$B$2:$B$4,C221)</f>
        <v>443.64814216475753</v>
      </c>
      <c r="K221" s="2">
        <f>TREND(Calibration!$A$2:$A$4,Calibration!$C$2:$C$4,E221)</f>
        <v>414.0525098750955</v>
      </c>
      <c r="L221" s="2">
        <f>TREND(Calibration!$A$2:$A$4,Calibration!$D$2:$D$4,G221)</f>
        <v>527.16820149253056</v>
      </c>
    </row>
    <row r="222" spans="1:12" x14ac:dyDescent="0.25">
      <c r="A222">
        <v>1100088</v>
      </c>
      <c r="B222">
        <v>14.70199966</v>
      </c>
      <c r="C222">
        <v>0.65990000999999998</v>
      </c>
      <c r="D222">
        <v>9.9000003020963209E+37</v>
      </c>
      <c r="E222">
        <v>1.0596000000000001</v>
      </c>
      <c r="F222">
        <v>-9.9000003020963209E+37</v>
      </c>
      <c r="G222">
        <v>1.38250005</v>
      </c>
      <c r="H222">
        <v>9.9000003020963209E+37</v>
      </c>
      <c r="J222" s="2">
        <f>TREND(Calibration!$A$2:$A$4,Calibration!$B$2:$B$4,C222)</f>
        <v>438.66797207253501</v>
      </c>
      <c r="K222" s="2">
        <f>TREND(Calibration!$A$2:$A$4,Calibration!$C$2:$C$4,E222)</f>
        <v>414.73460946451831</v>
      </c>
      <c r="L222" s="2">
        <f>TREND(Calibration!$A$2:$A$4,Calibration!$D$2:$D$4,G222)</f>
        <v>525.59578786314785</v>
      </c>
    </row>
    <row r="223" spans="1:12" x14ac:dyDescent="0.25">
      <c r="A223">
        <v>1105088</v>
      </c>
      <c r="B223">
        <v>14.7840004</v>
      </c>
      <c r="C223">
        <v>0.66320002</v>
      </c>
      <c r="D223">
        <v>744.38299560999997</v>
      </c>
      <c r="E223">
        <v>1.0578999499999999</v>
      </c>
      <c r="F223">
        <v>532.18298340000001</v>
      </c>
      <c r="G223">
        <v>1.37820005</v>
      </c>
      <c r="H223">
        <v>831.08801270000004</v>
      </c>
      <c r="J223" s="2">
        <f>TREND(Calibration!$A$2:$A$4,Calibration!$B$2:$B$4,C223)</f>
        <v>440.69694392132402</v>
      </c>
      <c r="K223" s="2">
        <f>TREND(Calibration!$A$2:$A$4,Calibration!$C$2:$C$4,E223)</f>
        <v>414.0525098750955</v>
      </c>
      <c r="L223" s="2">
        <f>TREND(Calibration!$A$2:$A$4,Calibration!$D$2:$D$4,G223)</f>
        <v>523.81644024363345</v>
      </c>
    </row>
    <row r="224" spans="1:12" x14ac:dyDescent="0.25">
      <c r="A224">
        <v>1110087</v>
      </c>
      <c r="B224">
        <v>14.79300022</v>
      </c>
      <c r="C224">
        <v>0.66369997999999997</v>
      </c>
      <c r="D224">
        <v>775.79498291000004</v>
      </c>
      <c r="E224">
        <v>1.05739999</v>
      </c>
      <c r="F224">
        <v>637.98199463000003</v>
      </c>
      <c r="G224">
        <v>1.3766000300000001</v>
      </c>
      <c r="H224">
        <v>9.9000003020963209E+37</v>
      </c>
      <c r="J224" s="2">
        <f>TREND(Calibration!$A$2:$A$4,Calibration!$B$2:$B$4,C224)</f>
        <v>441.00433837331673</v>
      </c>
      <c r="K224" s="2">
        <f>TREND(Calibration!$A$2:$A$4,Calibration!$C$2:$C$4,E224)</f>
        <v>413.85191429806673</v>
      </c>
      <c r="L224" s="2">
        <f>TREND(Calibration!$A$2:$A$4,Calibration!$D$2:$D$4,G224)</f>
        <v>523.15434913242984</v>
      </c>
    </row>
    <row r="225" spans="1:12" x14ac:dyDescent="0.25">
      <c r="A225">
        <v>1115087</v>
      </c>
      <c r="B225">
        <v>14.80000019</v>
      </c>
      <c r="C225">
        <v>0.66860001999999996</v>
      </c>
      <c r="D225">
        <v>1304.2519531200001</v>
      </c>
      <c r="E225">
        <v>1.05519998</v>
      </c>
      <c r="F225">
        <v>488.05599976000002</v>
      </c>
      <c r="G225">
        <v>1.37549996</v>
      </c>
      <c r="H225">
        <v>1105.0300293</v>
      </c>
      <c r="J225" s="2">
        <f>TREND(Calibration!$A$2:$A$4,Calibration!$B$2:$B$4,C225)</f>
        <v>444.01706961290074</v>
      </c>
      <c r="K225" s="2">
        <f>TREND(Calibration!$A$2:$A$4,Calibration!$C$2:$C$4,E225)</f>
        <v>412.96921913161526</v>
      </c>
      <c r="L225" s="2">
        <f>TREND(Calibration!$A$2:$A$4,Calibration!$D$2:$D$4,G225)</f>
        <v>522.69913821712771</v>
      </c>
    </row>
    <row r="226" spans="1:12" x14ac:dyDescent="0.25">
      <c r="A226">
        <v>1120086</v>
      </c>
      <c r="B226">
        <v>14.805999760000001</v>
      </c>
      <c r="C226">
        <v>0.66860001999999996</v>
      </c>
      <c r="D226">
        <v>1076.60095215</v>
      </c>
      <c r="E226">
        <v>1.0547000200000001</v>
      </c>
      <c r="F226">
        <v>532.45397949000005</v>
      </c>
      <c r="G226">
        <v>1.37600005</v>
      </c>
      <c r="H226">
        <v>1116.4420166</v>
      </c>
      <c r="J226" s="2">
        <f>TREND(Calibration!$A$2:$A$4,Calibration!$B$2:$B$4,C226)</f>
        <v>444.01706961290074</v>
      </c>
      <c r="K226" s="2">
        <f>TREND(Calibration!$A$2:$A$4,Calibration!$C$2:$C$4,E226)</f>
        <v>412.7686235545865</v>
      </c>
      <c r="L226" s="2">
        <f>TREND(Calibration!$A$2:$A$4,Calibration!$D$2:$D$4,G226)</f>
        <v>522.90607634527726</v>
      </c>
    </row>
    <row r="227" spans="1:12" x14ac:dyDescent="0.25">
      <c r="A227">
        <v>1125087</v>
      </c>
      <c r="B227">
        <v>14.80000019</v>
      </c>
      <c r="C227">
        <v>0.66259997999999998</v>
      </c>
      <c r="D227">
        <v>1103.6569824200001</v>
      </c>
      <c r="E227">
        <v>1.0557999600000001</v>
      </c>
      <c r="F227">
        <v>533.68402100000003</v>
      </c>
      <c r="G227">
        <v>1.3744000199999999</v>
      </c>
      <c r="H227">
        <v>1183.3360595700001</v>
      </c>
      <c r="J227" s="2">
        <f>TREND(Calibration!$A$2:$A$4,Calibration!$B$2:$B$4,C227)</f>
        <v>440.3280164731807</v>
      </c>
      <c r="K227" s="2">
        <f>TREND(Calibration!$A$2:$A$4,Calibration!$C$2:$C$4,E227)</f>
        <v>413.20994505830089</v>
      </c>
      <c r="L227" s="2">
        <f>TREND(Calibration!$A$2:$A$4,Calibration!$D$2:$D$4,G227)</f>
        <v>522.2439810960559</v>
      </c>
    </row>
    <row r="228" spans="1:12" x14ac:dyDescent="0.25">
      <c r="A228">
        <v>1130086</v>
      </c>
      <c r="B228">
        <v>14.760999679999999</v>
      </c>
      <c r="C228">
        <v>0.66589999</v>
      </c>
      <c r="D228">
        <v>1125.16699219</v>
      </c>
      <c r="E228">
        <v>1.0542000499999999</v>
      </c>
      <c r="F228">
        <v>560.32098388999998</v>
      </c>
      <c r="G228">
        <v>1.3727999900000001</v>
      </c>
      <c r="H228">
        <v>1086.3719482399999</v>
      </c>
      <c r="J228" s="2">
        <f>TREND(Calibration!$A$2:$A$4,Calibration!$B$2:$B$4,C228)</f>
        <v>442.35698832196965</v>
      </c>
      <c r="K228" s="2">
        <f>TREND(Calibration!$A$2:$A$4,Calibration!$C$2:$C$4,E228)</f>
        <v>412.5680239653251</v>
      </c>
      <c r="L228" s="2">
        <f>TREND(Calibration!$A$2:$A$4,Calibration!$D$2:$D$4,G228)</f>
        <v>521.58188584683455</v>
      </c>
    </row>
    <row r="229" spans="1:12" x14ac:dyDescent="0.25">
      <c r="A229">
        <v>1135087</v>
      </c>
      <c r="B229">
        <v>14.74800014</v>
      </c>
      <c r="C229">
        <v>0.66149997999999999</v>
      </c>
      <c r="D229">
        <v>1159.9959716799999</v>
      </c>
      <c r="E229">
        <v>1.0508999800000001</v>
      </c>
      <c r="F229">
        <v>553.98999022999999</v>
      </c>
      <c r="G229">
        <v>1.3717000500000001</v>
      </c>
      <c r="H229">
        <v>1023.80700684</v>
      </c>
      <c r="J229" s="2">
        <f>TREND(Calibration!$A$2:$A$4,Calibration!$B$2:$B$4,C229)</f>
        <v>439.65169457304467</v>
      </c>
      <c r="K229" s="2">
        <f>TREND(Calibration!$A$2:$A$4,Calibration!$C$2:$C$4,E229)</f>
        <v>411.24395914836902</v>
      </c>
      <c r="L229" s="2">
        <f>TREND(Calibration!$A$2:$A$4,Calibration!$D$2:$D$4,G229)</f>
        <v>521.12672872576275</v>
      </c>
    </row>
    <row r="230" spans="1:12" x14ac:dyDescent="0.25">
      <c r="A230">
        <v>1140088</v>
      </c>
      <c r="B230">
        <v>14.68599987</v>
      </c>
      <c r="C230">
        <v>0.66420000999999995</v>
      </c>
      <c r="D230">
        <v>9.9000003020963209E+37</v>
      </c>
      <c r="E230">
        <v>1.0578999499999999</v>
      </c>
      <c r="F230">
        <v>602.25</v>
      </c>
      <c r="G230">
        <v>1.3674000500000001</v>
      </c>
      <c r="H230">
        <v>1170.1020507799999</v>
      </c>
      <c r="J230" s="2">
        <f>TREND(Calibration!$A$2:$A$4,Calibration!$B$2:$B$4,C230)</f>
        <v>441.31177586397581</v>
      </c>
      <c r="K230" s="2">
        <f>TREND(Calibration!$A$2:$A$4,Calibration!$C$2:$C$4,E230)</f>
        <v>414.0525098750955</v>
      </c>
      <c r="L230" s="2">
        <f>TREND(Calibration!$A$2:$A$4,Calibration!$D$2:$D$4,G230)</f>
        <v>519.34738110624835</v>
      </c>
    </row>
    <row r="231" spans="1:12" x14ac:dyDescent="0.25">
      <c r="A231">
        <v>1145087</v>
      </c>
      <c r="B231">
        <v>14.618000029999999</v>
      </c>
      <c r="C231">
        <v>0.66530001000000005</v>
      </c>
      <c r="D231">
        <v>980.08502196999996</v>
      </c>
      <c r="E231">
        <v>1.04980004</v>
      </c>
      <c r="F231">
        <v>639.22198486000002</v>
      </c>
      <c r="G231">
        <v>1.3667999500000001</v>
      </c>
      <c r="H231">
        <v>1017.4060058600001</v>
      </c>
      <c r="J231" s="2">
        <f>TREND(Calibration!$A$2:$A$4,Calibration!$B$2:$B$4,C231)</f>
        <v>441.98809776411184</v>
      </c>
      <c r="K231" s="2">
        <f>TREND(Calibration!$A$2:$A$4,Calibration!$C$2:$C$4,E231)</f>
        <v>410.80263764465462</v>
      </c>
      <c r="L231" s="2">
        <f>TREND(Calibration!$A$2:$A$4,Calibration!$D$2:$D$4,G231)</f>
        <v>519.09905866288307</v>
      </c>
    </row>
    <row r="232" spans="1:12" x14ac:dyDescent="0.25">
      <c r="A232">
        <v>1150087</v>
      </c>
      <c r="B232">
        <v>14.49800014</v>
      </c>
      <c r="C232">
        <v>0.67070001000000001</v>
      </c>
      <c r="D232">
        <v>1003.63299561</v>
      </c>
      <c r="E232">
        <v>1.04820001</v>
      </c>
      <c r="F232">
        <v>623.89398193</v>
      </c>
      <c r="G232">
        <v>1.36409998</v>
      </c>
      <c r="H232">
        <v>976.58502196999996</v>
      </c>
      <c r="J232" s="2">
        <f>TREND(Calibration!$A$2:$A$4,Calibration!$B$2:$B$4,C232)</f>
        <v>445.30822345568862</v>
      </c>
      <c r="K232" s="2">
        <f>TREND(Calibration!$A$2:$A$4,Calibration!$C$2:$C$4,E232)</f>
        <v>410.16066840488867</v>
      </c>
      <c r="L232" s="2">
        <f>TREND(Calibration!$A$2:$A$4,Calibration!$D$2:$D$4,G232)</f>
        <v>517.98180629258991</v>
      </c>
    </row>
    <row r="233" spans="1:12" x14ac:dyDescent="0.25">
      <c r="A233">
        <v>1155087</v>
      </c>
      <c r="B233">
        <v>14.397999759999999</v>
      </c>
      <c r="C233">
        <v>0.66970003</v>
      </c>
      <c r="D233">
        <v>901.72802734000004</v>
      </c>
      <c r="E233">
        <v>1.04709995</v>
      </c>
      <c r="F233">
        <v>713.77398682</v>
      </c>
      <c r="G233">
        <v>1.3652000399999999</v>
      </c>
      <c r="H233">
        <v>1253.5920410199999</v>
      </c>
      <c r="J233" s="2">
        <f>TREND(Calibration!$A$2:$A$4,Calibration!$B$2:$B$4,C233)</f>
        <v>444.69339766141769</v>
      </c>
      <c r="K233" s="2">
        <f>TREND(Calibration!$A$2:$A$4,Calibration!$C$2:$C$4,E233)</f>
        <v>409.71929875438406</v>
      </c>
      <c r="L233" s="2">
        <f>TREND(Calibration!$A$2:$A$4,Calibration!$D$2:$D$4,G233)</f>
        <v>518.43701306987441</v>
      </c>
    </row>
    <row r="234" spans="1:12" x14ac:dyDescent="0.25">
      <c r="A234">
        <v>1160087</v>
      </c>
      <c r="B234">
        <v>14.385000229999999</v>
      </c>
      <c r="C234">
        <v>0.67180002000000005</v>
      </c>
      <c r="D234">
        <v>1244.5379638700001</v>
      </c>
      <c r="E234">
        <v>1.04770005</v>
      </c>
      <c r="F234">
        <v>1072.4780273399999</v>
      </c>
      <c r="G234">
        <v>1.36469996</v>
      </c>
      <c r="H234">
        <v>865.71899413999995</v>
      </c>
      <c r="J234" s="2">
        <f>TREND(Calibration!$A$2:$A$4,Calibration!$B$2:$B$4,C234)</f>
        <v>445.98455150420557</v>
      </c>
      <c r="K234" s="2">
        <f>TREND(Calibration!$A$2:$A$4,Calibration!$C$2:$C$4,E234)</f>
        <v>409.9600728278599</v>
      </c>
      <c r="L234" s="2">
        <f>TREND(Calibration!$A$2:$A$4,Calibration!$D$2:$D$4,G234)</f>
        <v>518.23007907974261</v>
      </c>
    </row>
    <row r="235" spans="1:12" x14ac:dyDescent="0.25">
      <c r="A235">
        <v>1165087</v>
      </c>
      <c r="B235">
        <v>14.394000050000001</v>
      </c>
      <c r="C235">
        <v>0.6724</v>
      </c>
      <c r="D235">
        <v>868.61199951000003</v>
      </c>
      <c r="E235">
        <v>1.0465999800000001</v>
      </c>
      <c r="F235">
        <v>881.27697753999996</v>
      </c>
      <c r="G235">
        <v>1.3593000200000001</v>
      </c>
      <c r="H235">
        <v>9.9000003020963209E+37</v>
      </c>
      <c r="J235" s="2">
        <f>TREND(Calibration!$A$2:$A$4,Calibration!$B$2:$B$4,C235)</f>
        <v>446.35344206206338</v>
      </c>
      <c r="K235" s="2">
        <f>TREND(Calibration!$A$2:$A$4,Calibration!$C$2:$C$4,E235)</f>
        <v>409.51869916512283</v>
      </c>
      <c r="L235" s="2">
        <f>TREND(Calibration!$A$2:$A$4,Calibration!$D$2:$D$4,G235)</f>
        <v>515.99557433915641</v>
      </c>
    </row>
    <row r="236" spans="1:12" x14ac:dyDescent="0.25">
      <c r="A236">
        <v>1170087</v>
      </c>
      <c r="B236">
        <v>14.36200047</v>
      </c>
      <c r="C236">
        <v>0.67019998999999997</v>
      </c>
      <c r="D236">
        <v>1319.9899902300001</v>
      </c>
      <c r="E236">
        <v>1.05200005</v>
      </c>
      <c r="F236">
        <v>550.16900635000002</v>
      </c>
      <c r="G236">
        <v>1.35870004</v>
      </c>
      <c r="H236">
        <v>9.9000003020963209E+37</v>
      </c>
      <c r="J236" s="2">
        <f>TREND(Calibration!$A$2:$A$4,Calibration!$B$2:$B$4,C236)</f>
        <v>445.0007921134104</v>
      </c>
      <c r="K236" s="2">
        <f>TREND(Calibration!$A$2:$A$4,Calibration!$C$2:$C$4,E236)</f>
        <v>411.68533281110615</v>
      </c>
      <c r="L236" s="2">
        <f>TREND(Calibration!$A$2:$A$4,Calibration!$D$2:$D$4,G236)</f>
        <v>515.74730155200371</v>
      </c>
    </row>
    <row r="237" spans="1:12" x14ac:dyDescent="0.25">
      <c r="A237">
        <v>1175087</v>
      </c>
      <c r="B237">
        <v>14.394000050000001</v>
      </c>
      <c r="C237">
        <v>0.66750001999999997</v>
      </c>
      <c r="D237">
        <v>802.14001465000001</v>
      </c>
      <c r="E237">
        <v>1.04820001</v>
      </c>
      <c r="F237">
        <v>803.59698486000002</v>
      </c>
      <c r="G237">
        <v>1.3593000200000001</v>
      </c>
      <c r="H237">
        <v>1045.72595215</v>
      </c>
      <c r="J237" s="2">
        <f>TREND(Calibration!$A$2:$A$4,Calibration!$B$2:$B$4,C237)</f>
        <v>443.34074771276477</v>
      </c>
      <c r="K237" s="2">
        <f>TREND(Calibration!$A$2:$A$4,Calibration!$C$2:$C$4,E237)</f>
        <v>410.16066840488867</v>
      </c>
      <c r="L237" s="2">
        <f>TREND(Calibration!$A$2:$A$4,Calibration!$D$2:$D$4,G237)</f>
        <v>515.99557433915641</v>
      </c>
    </row>
    <row r="238" spans="1:12" x14ac:dyDescent="0.25">
      <c r="A238">
        <v>1180087</v>
      </c>
      <c r="B238">
        <v>14.472000120000001</v>
      </c>
      <c r="C238">
        <v>0.66700000000000004</v>
      </c>
      <c r="D238">
        <v>601.65399170000001</v>
      </c>
      <c r="E238">
        <v>1.0514999599999999</v>
      </c>
      <c r="F238">
        <v>1274.0080566399999</v>
      </c>
      <c r="G238">
        <v>1.3581999499999999</v>
      </c>
      <c r="H238">
        <v>1339.2619628899999</v>
      </c>
      <c r="J238" s="2">
        <f>TREND(Calibration!$A$2:$A$4,Calibration!$B$2:$B$4,C238)</f>
        <v>443.0333163704866</v>
      </c>
      <c r="K238" s="2">
        <f>TREND(Calibration!$A$2:$A$4,Calibration!$C$2:$C$4,E238)</f>
        <v>411.48468507505459</v>
      </c>
      <c r="L238" s="2">
        <f>TREND(Calibration!$A$2:$A$4,Calibration!$D$2:$D$4,G238)</f>
        <v>515.54036342385416</v>
      </c>
    </row>
    <row r="239" spans="1:12" x14ac:dyDescent="0.25">
      <c r="A239">
        <v>1185087</v>
      </c>
      <c r="B239">
        <v>14.56000042</v>
      </c>
      <c r="C239">
        <v>0.66909998999999998</v>
      </c>
      <c r="D239">
        <v>484.90200806000001</v>
      </c>
      <c r="E239">
        <v>1.0504000200000001</v>
      </c>
      <c r="F239">
        <v>9.9000003020963209E+37</v>
      </c>
      <c r="G239">
        <v>1.3593000200000001</v>
      </c>
      <c r="H239">
        <v>1194.8439941399999</v>
      </c>
      <c r="J239" s="2">
        <f>TREND(Calibration!$A$2:$A$4,Calibration!$B$2:$B$4,C239)</f>
        <v>444.32447021327442</v>
      </c>
      <c r="K239" s="2">
        <f>TREND(Calibration!$A$2:$A$4,Calibration!$C$2:$C$4,E239)</f>
        <v>411.04336357134025</v>
      </c>
      <c r="L239" s="2">
        <f>TREND(Calibration!$A$2:$A$4,Calibration!$D$2:$D$4,G239)</f>
        <v>515.99557433915641</v>
      </c>
    </row>
    <row r="240" spans="1:12" x14ac:dyDescent="0.25">
      <c r="A240">
        <v>1190087</v>
      </c>
      <c r="B240">
        <v>14.65100002</v>
      </c>
      <c r="C240">
        <v>0.66860001999999996</v>
      </c>
      <c r="D240">
        <v>262.92898559999998</v>
      </c>
      <c r="E240">
        <v>1.05309999</v>
      </c>
      <c r="F240">
        <v>9.9000003020963209E+37</v>
      </c>
      <c r="G240">
        <v>1.35599995</v>
      </c>
      <c r="H240">
        <v>755.34301758000004</v>
      </c>
      <c r="J240" s="2">
        <f>TREND(Calibration!$A$2:$A$4,Calibration!$B$2:$B$4,C240)</f>
        <v>444.01706961290074</v>
      </c>
      <c r="K240" s="2">
        <f>TREND(Calibration!$A$2:$A$4,Calibration!$C$2:$C$4,E240)</f>
        <v>412.12665431482054</v>
      </c>
      <c r="L240" s="2">
        <f>TREND(Calibration!$A$2:$A$4,Calibration!$D$2:$D$4,G240)</f>
        <v>514.62999952549796</v>
      </c>
    </row>
    <row r="241" spans="1:12" x14ac:dyDescent="0.25">
      <c r="A241">
        <v>1195087</v>
      </c>
      <c r="B241">
        <v>14.586000439999999</v>
      </c>
      <c r="C241">
        <v>0.66750001999999997</v>
      </c>
      <c r="D241">
        <v>975.85400390999996</v>
      </c>
      <c r="E241">
        <v>1.05630004</v>
      </c>
      <c r="F241">
        <v>1261.45800781</v>
      </c>
      <c r="G241">
        <v>1.3506</v>
      </c>
      <c r="H241">
        <v>9.9000003020963209E+37</v>
      </c>
      <c r="J241" s="2">
        <f>TREND(Calibration!$A$2:$A$4,Calibration!$B$2:$B$4,C241)</f>
        <v>443.34074771276477</v>
      </c>
      <c r="K241" s="2">
        <f>TREND(Calibration!$A$2:$A$4,Calibration!$C$2:$C$4,E241)</f>
        <v>413.41058878211982</v>
      </c>
      <c r="L241" s="2">
        <f>TREND(Calibration!$A$2:$A$4,Calibration!$D$2:$D$4,G241)</f>
        <v>512.39549064689402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topLeftCell="C1" workbookViewId="0">
      <selection activeCell="T4" sqref="T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AVERAGE('4F'!$J2:$J32) + Calibration!$C$11</f>
        <v>396.10594805723434</v>
      </c>
      <c r="C3" s="2">
        <f>'4F'!K32</f>
        <v>464.12520782452066</v>
      </c>
      <c r="D3" s="2">
        <f>'4F'!L32</f>
        <v>614.31486294757553</v>
      </c>
      <c r="E3" s="3">
        <f>(C3-B3)/(7*35314.6667/1400)</f>
        <v>0.38521818906072985</v>
      </c>
      <c r="G3" s="3">
        <f>AVERAGE('5F'!$J2:$J32) + Calibration!$C$11</f>
        <v>395.93340366372951</v>
      </c>
      <c r="H3" s="3">
        <f>'5F'!K32</f>
        <v>553.8386908432318</v>
      </c>
      <c r="I3" s="3">
        <f>'5F'!L32</f>
        <v>605.83194731207197</v>
      </c>
      <c r="J3" s="3">
        <f>(H3-G3)/(7*35314.6667/1400)</f>
        <v>0.89427595916969127</v>
      </c>
      <c r="L3" s="3">
        <f>AVERAGE('6F'!$J2:$J32) + Calibration!$C$11</f>
        <v>398.56927485378679</v>
      </c>
      <c r="M3" s="3">
        <f>'6F'!K32</f>
        <v>572.25488224081323</v>
      </c>
      <c r="N3" s="3">
        <f>'6F'!L32</f>
        <v>606.49399290508063</v>
      </c>
      <c r="O3" s="3">
        <f>(M3-L3)/(7*35314.6667/1400)</f>
        <v>0.98364574052189158</v>
      </c>
      <c r="Q3" s="3">
        <f>AVERAGE('7F'!$J146:$J176) + Calibration!$C$11</f>
        <v>402.72438974495492</v>
      </c>
      <c r="R3" s="3">
        <f>'7F'!K176</f>
        <v>605.59651842624635</v>
      </c>
      <c r="S3" s="3">
        <f>'7F'!L176</f>
        <v>593.29374534503938</v>
      </c>
      <c r="T3" s="3">
        <f>(R3-Q3)/(7*35314.6667/1400)</f>
        <v>1.1489397898312397</v>
      </c>
    </row>
    <row r="4" spans="1:20" x14ac:dyDescent="0.25">
      <c r="A4" s="3">
        <f t="shared" ref="A4:A35" si="0">1/12+A3</f>
        <v>2.5833333333333335</v>
      </c>
      <c r="B4" s="3">
        <f>AVERAGE('4F'!$J3:$J33) + Calibration!$C$11</f>
        <v>396.23486591981799</v>
      </c>
      <c r="C4" s="2">
        <f>'4F'!K33</f>
        <v>463.68383416178347</v>
      </c>
      <c r="D4" s="2">
        <f>'4F'!L33</f>
        <v>616.54941734437432</v>
      </c>
      <c r="E4" s="3">
        <f t="shared" ref="E4:E67" si="1">(C4-B4)/(7*35314.6667/1400)</f>
        <v>0.38198841753171903</v>
      </c>
      <c r="G4" s="3">
        <f>AVERAGE('5F'!$J3:$J33) + Calibration!$C$11</f>
        <v>395.998854566864</v>
      </c>
      <c r="H4" s="3">
        <f>'5F'!K33</f>
        <v>547.09816829664169</v>
      </c>
      <c r="I4" s="3">
        <f>'5F'!L33</f>
        <v>607.61129493158649</v>
      </c>
      <c r="J4" s="3">
        <f t="shared" ref="J4:J67" si="2">(H4-G4)/(7*35314.6667/1400)</f>
        <v>0.85573121792922191</v>
      </c>
      <c r="L4" s="3">
        <f>AVERAGE('6F'!$J3:$J33) + Calibration!$C$11</f>
        <v>398.49390700891354</v>
      </c>
      <c r="M4" s="3">
        <f>'6F'!K33</f>
        <v>610.1704554736433</v>
      </c>
      <c r="N4" s="3">
        <f>'6F'!L33</f>
        <v>604.71464528556623</v>
      </c>
      <c r="O4" s="3">
        <f t="shared" ref="O4:O67" si="3">(M4-L4)/(7*35314.6667/1400)</f>
        <v>1.1988024707294194</v>
      </c>
      <c r="Q4" s="3">
        <f>AVERAGE('7F'!$J147:$J177) + Calibration!$C$11</f>
        <v>402.4665542181225</v>
      </c>
      <c r="R4" s="3">
        <f>'7F'!K177</f>
        <v>707.86831731561006</v>
      </c>
      <c r="S4" s="3">
        <f>'7F'!L177</f>
        <v>595.5282500856257</v>
      </c>
      <c r="T4" s="3">
        <f t="shared" ref="T4:T67" si="4">(R4-Q4)/(7*35314.6667/1400)</f>
        <v>1.7296029759640208</v>
      </c>
    </row>
    <row r="5" spans="1:20" x14ac:dyDescent="0.25">
      <c r="A5" s="3">
        <f t="shared" si="0"/>
        <v>2.666666666666667</v>
      </c>
      <c r="B5" s="3">
        <f>AVERAGE('4F'!$J4:$J34) + Calibration!$C$11</f>
        <v>396.37568446949081</v>
      </c>
      <c r="C5" s="2">
        <f>'4F'!K34</f>
        <v>463.04186893425009</v>
      </c>
      <c r="D5" s="2">
        <f>'4F'!L34</f>
        <v>614.97695405877914</v>
      </c>
      <c r="E5" s="3">
        <f t="shared" si="1"/>
        <v>0.37755522390225066</v>
      </c>
      <c r="G5" s="3">
        <f>AVERAGE('5F'!$J4:$J34) + Calibration!$C$11</f>
        <v>396.06430527166361</v>
      </c>
      <c r="H5" s="3">
        <f>'5F'!K34</f>
        <v>546.25560347984697</v>
      </c>
      <c r="I5" s="3">
        <f>'5F'!L34</f>
        <v>608.72854730187964</v>
      </c>
      <c r="J5" s="3">
        <f t="shared" si="2"/>
        <v>0.85058879068046445</v>
      </c>
      <c r="L5" s="3">
        <f>AVERAGE('6F'!$J4:$J34) + Calibration!$C$11</f>
        <v>398.41853916404045</v>
      </c>
      <c r="M5" s="3">
        <f>'6F'!K34</f>
        <v>539.75576272538456</v>
      </c>
      <c r="N5" s="3">
        <f>'6F'!L34</f>
        <v>605.16985206285062</v>
      </c>
      <c r="O5" s="3">
        <f t="shared" si="3"/>
        <v>0.80044489595221968</v>
      </c>
      <c r="Q5" s="3">
        <f>AVERAGE('7F'!$J148:$J178) + Calibration!$C$11</f>
        <v>402.33763635553879</v>
      </c>
      <c r="R5" s="3">
        <f>'7F'!K178</f>
        <v>742.33337058194775</v>
      </c>
      <c r="S5" s="3">
        <f>'7F'!L178</f>
        <v>595.32136575170648</v>
      </c>
      <c r="T5" s="3">
        <f t="shared" si="4"/>
        <v>1.9255214107763838</v>
      </c>
    </row>
    <row r="6" spans="1:20" x14ac:dyDescent="0.25">
      <c r="A6" s="3">
        <f t="shared" si="0"/>
        <v>2.7500000000000004</v>
      </c>
      <c r="B6" s="3">
        <f>AVERAGE('4F'!$J5:$J35) + Calibration!$C$11</f>
        <v>396.68707100570816</v>
      </c>
      <c r="C6" s="2">
        <f>'4F'!K35</f>
        <v>451.96813526694842</v>
      </c>
      <c r="D6" s="2">
        <f>'4F'!L35</f>
        <v>614.77006972485992</v>
      </c>
      <c r="E6" s="3">
        <f t="shared" si="1"/>
        <v>0.31307708341611079</v>
      </c>
      <c r="G6" s="3">
        <f>AVERAGE('5F'!$J5:$J35) + Calibration!$C$11</f>
        <v>395.89175373810343</v>
      </c>
      <c r="H6" s="3">
        <f>'5F'!K35</f>
        <v>539.95640644920366</v>
      </c>
      <c r="I6" s="3">
        <f>'5F'!L35</f>
        <v>611.41826295776798</v>
      </c>
      <c r="J6" s="3">
        <f t="shared" si="2"/>
        <v>0.81589133452645735</v>
      </c>
      <c r="L6" s="3">
        <f>AVERAGE('6F'!$J5:$J35) + Calibration!$C$11</f>
        <v>398.22615434200765</v>
      </c>
      <c r="M6" s="3">
        <f>'6F'!K35</f>
        <v>544.08897384609611</v>
      </c>
      <c r="N6" s="3">
        <f>'6F'!L35</f>
        <v>609.39064255110088</v>
      </c>
      <c r="O6" s="3">
        <f t="shared" si="3"/>
        <v>0.82607501717742926</v>
      </c>
      <c r="Q6" s="3">
        <f>AVERAGE('7F'!$J149:$J179) + Calibration!$C$11</f>
        <v>402.18690165746688</v>
      </c>
      <c r="R6" s="3">
        <f>'7F'!K179</f>
        <v>1180.469213835129</v>
      </c>
      <c r="S6" s="3">
        <f>'7F'!L179</f>
        <v>594.20411338141344</v>
      </c>
      <c r="T6" s="3">
        <f t="shared" si="4"/>
        <v>4.4077001705224195</v>
      </c>
    </row>
    <row r="7" spans="1:20" x14ac:dyDescent="0.25">
      <c r="A7" s="3">
        <f t="shared" si="0"/>
        <v>2.8333333333333339</v>
      </c>
      <c r="B7" s="3">
        <f>AVERAGE('4F'!$J6:$J36) + Calibration!$C$11</f>
        <v>396.84772165384442</v>
      </c>
      <c r="C7" s="2">
        <f>'4F'!K36</f>
        <v>463.68383416178347</v>
      </c>
      <c r="D7" s="2">
        <f>'4F'!L36</f>
        <v>614.97695405877914</v>
      </c>
      <c r="E7" s="3">
        <f t="shared" si="1"/>
        <v>0.37851758916891626</v>
      </c>
      <c r="G7" s="3">
        <f>AVERAGE('5F'!$J6:$J36) + Calibration!$C$11</f>
        <v>395.60218403737429</v>
      </c>
      <c r="H7" s="3">
        <f>'5F'!K36</f>
        <v>540.59832754217928</v>
      </c>
      <c r="I7" s="3">
        <f>'5F'!L36</f>
        <v>609.39064255110088</v>
      </c>
      <c r="J7" s="3">
        <f t="shared" si="2"/>
        <v>0.82116671091110693</v>
      </c>
      <c r="L7" s="3">
        <f>AVERAGE('6F'!$J6:$J36) + Calibration!$C$11</f>
        <v>398.02186863455069</v>
      </c>
      <c r="M7" s="3">
        <f>'6F'!K36</f>
        <v>556.84788529377738</v>
      </c>
      <c r="N7" s="3">
        <f>'6F'!L36</f>
        <v>613.40449491120148</v>
      </c>
      <c r="O7" s="3">
        <f t="shared" si="3"/>
        <v>0.89949039025888178</v>
      </c>
      <c r="Q7" s="3">
        <f>AVERAGE('7F'!$J150:$J180) + Calibration!$C$11</f>
        <v>401.96278385154665</v>
      </c>
      <c r="R7" s="3">
        <f>'7F'!K180</f>
        <v>1159.2043935201871</v>
      </c>
      <c r="S7" s="3">
        <f>'7F'!L180</f>
        <v>591.30751339160588</v>
      </c>
      <c r="T7" s="3">
        <f t="shared" si="4"/>
        <v>4.2885389014227355</v>
      </c>
    </row>
    <row r="8" spans="1:20" x14ac:dyDescent="0.25">
      <c r="A8" s="3">
        <f t="shared" si="0"/>
        <v>2.9166666666666674</v>
      </c>
      <c r="B8" s="3">
        <f>AVERAGE('4F'!$J7:$J37) + Calibration!$C$11</f>
        <v>397.05200736130115</v>
      </c>
      <c r="C8" s="2">
        <f>'4F'!K37</f>
        <v>461.51725267482283</v>
      </c>
      <c r="D8" s="2">
        <f>'4F'!L37</f>
        <v>615.63904930800049</v>
      </c>
      <c r="E8" s="3">
        <f t="shared" si="1"/>
        <v>0.3650904926338816</v>
      </c>
      <c r="G8" s="3">
        <f>AVERAGE('5F'!$J7:$J37) + Calibration!$C$11</f>
        <v>395.48318232318974</v>
      </c>
      <c r="H8" s="3">
        <f>'5F'!K37</f>
        <v>523.90744427463437</v>
      </c>
      <c r="I8" s="3">
        <f>'5F'!L37</f>
        <v>610.96305204246585</v>
      </c>
      <c r="J8" s="3">
        <f t="shared" si="2"/>
        <v>0.72731402531653866</v>
      </c>
      <c r="L8" s="3">
        <f>AVERAGE('6F'!$J7:$J37) + Calibration!$C$11</f>
        <v>397.89295097030185</v>
      </c>
      <c r="M8" s="3">
        <f>'6F'!K37</f>
        <v>590.43024740589601</v>
      </c>
      <c r="N8" s="3">
        <f>'6F'!L37</f>
        <v>614.77006972485992</v>
      </c>
      <c r="O8" s="3">
        <f t="shared" si="3"/>
        <v>1.0904098179445321</v>
      </c>
      <c r="Q8" s="3">
        <f>AVERAGE('7F'!$J151:$J181) + Calibration!$C$11</f>
        <v>401.74659844867512</v>
      </c>
      <c r="R8" s="3">
        <f>'7F'!K181</f>
        <v>860.65413164588063</v>
      </c>
      <c r="S8" s="3">
        <f>'7F'!L181</f>
        <v>588.16259095843304</v>
      </c>
      <c r="T8" s="3">
        <f t="shared" si="4"/>
        <v>2.5989628450731233</v>
      </c>
    </row>
    <row r="9" spans="1:20" x14ac:dyDescent="0.25">
      <c r="A9" s="3">
        <f t="shared" si="0"/>
        <v>3.0000000000000009</v>
      </c>
      <c r="B9" s="3">
        <f>AVERAGE('4F'!$J8:$J38) + Calibration!$C$11</f>
        <v>397.19084236395832</v>
      </c>
      <c r="C9" s="2">
        <f>'4F'!K38</f>
        <v>463.24251265806907</v>
      </c>
      <c r="D9" s="2">
        <f>'4F'!L38</f>
        <v>614.52174728149464</v>
      </c>
      <c r="E9" s="3">
        <f t="shared" si="1"/>
        <v>0.37407500320036008</v>
      </c>
      <c r="G9" s="3">
        <f>AVERAGE('5F'!$J8:$J38) + Calibration!$C$11</f>
        <v>395.50499915867806</v>
      </c>
      <c r="H9" s="3">
        <f>'5F'!K38</f>
        <v>512.43246729425243</v>
      </c>
      <c r="I9" s="3">
        <f>'5F'!L38</f>
        <v>610.30101058747482</v>
      </c>
      <c r="J9" s="3">
        <f t="shared" si="2"/>
        <v>0.66220343592014907</v>
      </c>
      <c r="L9" s="3">
        <f>AVERAGE('6F'!$J8:$J38) + Calibration!$C$11</f>
        <v>397.87113393647877</v>
      </c>
      <c r="M9" s="3">
        <f>'6F'!K38</f>
        <v>580.92125633544583</v>
      </c>
      <c r="N9" s="3">
        <f>'6F'!L38</f>
        <v>612.74239966198024</v>
      </c>
      <c r="O9" s="3">
        <f t="shared" si="3"/>
        <v>1.0366804475544833</v>
      </c>
      <c r="Q9" s="3">
        <f>AVERAGE('7F'!$J152:$J182) + Calibration!$C$11</f>
        <v>401.59784729761878</v>
      </c>
      <c r="R9" s="3">
        <f>'7F'!K182</f>
        <v>1108.0884870301481</v>
      </c>
      <c r="S9" s="3">
        <f>'7F'!L182</f>
        <v>586.17635900499943</v>
      </c>
      <c r="T9" s="3">
        <f t="shared" si="4"/>
        <v>4.0011174152326312</v>
      </c>
    </row>
    <row r="10" spans="1:20" x14ac:dyDescent="0.25">
      <c r="A10" s="3">
        <f t="shared" si="0"/>
        <v>3.0833333333333344</v>
      </c>
      <c r="B10" s="3">
        <f>AVERAGE('4F'!$J9:$J39) + Calibration!$C$11</f>
        <v>397.28802605264548</v>
      </c>
      <c r="C10" s="2">
        <f>'4F'!K39</f>
        <v>460.43391378455226</v>
      </c>
      <c r="D10" s="2">
        <f>'4F'!L39</f>
        <v>614.77006972485992</v>
      </c>
      <c r="E10" s="3">
        <f t="shared" si="1"/>
        <v>0.35761848338161878</v>
      </c>
      <c r="G10" s="3">
        <f>AVERAGE('5F'!$J9:$J39) + Calibration!$C$11</f>
        <v>395.24716363184558</v>
      </c>
      <c r="H10" s="3">
        <f>'5F'!K39</f>
        <v>527.39809057855109</v>
      </c>
      <c r="I10" s="3">
        <f>'5F'!L39</f>
        <v>610.50789492139404</v>
      </c>
      <c r="J10" s="3">
        <f t="shared" si="2"/>
        <v>0.74841950552349679</v>
      </c>
      <c r="L10" s="3">
        <f>AVERAGE('6F'!$J9:$J39) + Calibration!$C$11</f>
        <v>397.78584994320647</v>
      </c>
      <c r="M10" s="3">
        <f>'6F'!K39</f>
        <v>572.25488224081323</v>
      </c>
      <c r="N10" s="3">
        <f>'6F'!L39</f>
        <v>610.05268814410965</v>
      </c>
      <c r="O10" s="3">
        <f t="shared" si="3"/>
        <v>0.98808256512644221</v>
      </c>
      <c r="Q10" s="3">
        <f>AVERAGE('7F'!$J153:$J183) + Calibration!$C$11</f>
        <v>401.24481162911491</v>
      </c>
      <c r="R10" s="3">
        <f>'7F'!K183</f>
        <v>1085.981097886179</v>
      </c>
      <c r="S10" s="3">
        <f>'7F'!L183</f>
        <v>587.29361137529258</v>
      </c>
      <c r="T10" s="3">
        <f t="shared" si="4"/>
        <v>3.8779144771430847</v>
      </c>
    </row>
    <row r="11" spans="1:20" x14ac:dyDescent="0.25">
      <c r="A11" s="3">
        <f t="shared" si="0"/>
        <v>3.1666666666666679</v>
      </c>
      <c r="B11" s="3">
        <f>AVERAGE('4F'!$J10:$J40) + Calibration!$C$11</f>
        <v>397.09365768359703</v>
      </c>
      <c r="C11" s="2">
        <f>'4F'!K40</f>
        <v>464.56652932823505</v>
      </c>
      <c r="D11" s="2">
        <f>'4F'!L40</f>
        <v>614.52174728149464</v>
      </c>
      <c r="E11" s="3">
        <f t="shared" si="1"/>
        <v>0.38212379132910246</v>
      </c>
      <c r="G11" s="3">
        <f>AVERAGE('5F'!$J10:$J40) + Calibration!$C$11</f>
        <v>395.30071345122127</v>
      </c>
      <c r="H11" s="3">
        <f>'5F'!K40</f>
        <v>524.79013542885343</v>
      </c>
      <c r="I11" s="3">
        <f>'5F'!L40</f>
        <v>610.96305204246585</v>
      </c>
      <c r="J11" s="3">
        <f t="shared" si="2"/>
        <v>0.73334641993170591</v>
      </c>
      <c r="L11" s="3">
        <f>AVERAGE('6F'!$J10:$J40) + Calibration!$C$11</f>
        <v>397.64701494054935</v>
      </c>
      <c r="M11" s="3">
        <f>'6F'!K40</f>
        <v>580.4799348317315</v>
      </c>
      <c r="N11" s="3">
        <f>'6F'!L40</f>
        <v>608.27334052459514</v>
      </c>
      <c r="O11" s="3">
        <f t="shared" si="3"/>
        <v>1.0354503495352663</v>
      </c>
      <c r="Q11" s="3">
        <f>AVERAGE('7F'!$J154:$J184) + Calibration!$C$11</f>
        <v>400.80450842032309</v>
      </c>
      <c r="R11" s="3">
        <f>'7F'!K184</f>
        <v>1308.9408870624879</v>
      </c>
      <c r="S11" s="3">
        <f>'7F'!L184</f>
        <v>588.16259095843304</v>
      </c>
      <c r="T11" s="3">
        <f t="shared" si="4"/>
        <v>5.1431117068544481</v>
      </c>
    </row>
    <row r="12" spans="1:20" x14ac:dyDescent="0.25">
      <c r="A12" s="3">
        <f t="shared" si="0"/>
        <v>3.2500000000000013</v>
      </c>
      <c r="B12" s="3">
        <f>AVERAGE('4F'!$J11:$J41) + Calibration!$C$11</f>
        <v>397.00638994497416</v>
      </c>
      <c r="C12" s="2">
        <f>'4F'!K41</f>
        <v>470.62500043219268</v>
      </c>
      <c r="D12" s="2">
        <f>'4F'!L41</f>
        <v>612.74239966198024</v>
      </c>
      <c r="E12" s="3">
        <f t="shared" si="1"/>
        <v>0.41692938015025077</v>
      </c>
      <c r="G12" s="3">
        <f>AVERAGE('5F'!$J11:$J41) + Calibration!$C$11</f>
        <v>395.49508182026977</v>
      </c>
      <c r="H12" s="3">
        <f>'5F'!K41</f>
        <v>490.76640366623013</v>
      </c>
      <c r="I12" s="3">
        <f>'5F'!L41</f>
        <v>610.30101058747482</v>
      </c>
      <c r="J12" s="3">
        <f t="shared" si="2"/>
        <v>0.53955668139413782</v>
      </c>
      <c r="L12" s="3">
        <f>AVERAGE('6F'!$J11:$J41) + Calibration!$C$11</f>
        <v>397.59346393116431</v>
      </c>
      <c r="M12" s="3">
        <f>'6F'!K41</f>
        <v>553.59796491654618</v>
      </c>
      <c r="N12" s="3">
        <f>'6F'!L41</f>
        <v>607.81817926550559</v>
      </c>
      <c r="O12" s="3">
        <f t="shared" si="3"/>
        <v>0.88351110495052099</v>
      </c>
      <c r="Q12" s="3">
        <f>AVERAGE('7F'!$J155:$J185) + Calibration!$C$11</f>
        <v>400.47328859563311</v>
      </c>
      <c r="R12" s="3">
        <f>'7F'!K185</f>
        <v>1098.3388181798025</v>
      </c>
      <c r="S12" s="3">
        <f>'7F'!L185</f>
        <v>589.2798433287262</v>
      </c>
      <c r="T12" s="3">
        <f t="shared" si="4"/>
        <v>3.9522702310208655</v>
      </c>
    </row>
    <row r="13" spans="1:20" x14ac:dyDescent="0.25">
      <c r="A13" s="3">
        <f t="shared" si="0"/>
        <v>3.3333333333333348</v>
      </c>
      <c r="B13" s="3">
        <f>AVERAGE('4F'!$J12:$J42) + Calibration!$C$11</f>
        <v>396.92110595170192</v>
      </c>
      <c r="C13" s="2">
        <f>'4F'!K42</f>
        <v>466.73315896198585</v>
      </c>
      <c r="D13" s="2">
        <f>'4F'!L42</f>
        <v>610.96305204246585</v>
      </c>
      <c r="E13" s="3">
        <f t="shared" si="1"/>
        <v>0.39537143931353558</v>
      </c>
      <c r="G13" s="3">
        <f>AVERAGE('5F'!$J12:$J42) + Calibration!$C$11</f>
        <v>395.54863282965465</v>
      </c>
      <c r="H13" s="3">
        <f>'5F'!K42</f>
        <v>487.07515777305207</v>
      </c>
      <c r="I13" s="3">
        <f>'5F'!L42</f>
        <v>610.96305204246585</v>
      </c>
      <c r="J13" s="3">
        <f t="shared" si="2"/>
        <v>0.51834851349961863</v>
      </c>
      <c r="L13" s="3">
        <f>AVERAGE('6F'!$J12:$J42) + Calibration!$C$11</f>
        <v>397.52801322636475</v>
      </c>
      <c r="M13" s="3">
        <f>'6F'!K42</f>
        <v>554.48066008299782</v>
      </c>
      <c r="N13" s="3">
        <f>'6F'!L42</f>
        <v>606.94919968236513</v>
      </c>
      <c r="O13" s="3">
        <f t="shared" si="3"/>
        <v>0.88888080519040014</v>
      </c>
      <c r="Q13" s="3">
        <f>AVERAGE('7F'!$J156:$J186) + Calibration!$C$11</f>
        <v>400.32255409589612</v>
      </c>
      <c r="R13" s="3">
        <f>'7F'!K186</f>
        <v>871.68773897575807</v>
      </c>
      <c r="S13" s="3">
        <f>'7F'!L186</f>
        <v>588.82468620765439</v>
      </c>
      <c r="T13" s="3">
        <f t="shared" si="4"/>
        <v>2.6695151274349245</v>
      </c>
    </row>
    <row r="14" spans="1:20" x14ac:dyDescent="0.25">
      <c r="A14" s="3">
        <f t="shared" si="0"/>
        <v>3.4166666666666683</v>
      </c>
      <c r="B14" s="3">
        <f>AVERAGE('4F'!$J13:$J43) + Calibration!$C$11</f>
        <v>396.79417183446873</v>
      </c>
      <c r="C14" s="2">
        <f>'4F'!K43</f>
        <v>467.37508005496153</v>
      </c>
      <c r="D14" s="2">
        <f>'4F'!L43</f>
        <v>609.84579967217269</v>
      </c>
      <c r="E14" s="3">
        <f t="shared" si="1"/>
        <v>0.39972575032397401</v>
      </c>
      <c r="G14" s="3">
        <f>AVERAGE('5F'!$J13:$J43) + Calibration!$C$11</f>
        <v>395.70928347779079</v>
      </c>
      <c r="H14" s="3">
        <f>'5F'!K43</f>
        <v>494.45764955940814</v>
      </c>
      <c r="I14" s="3">
        <f>'5F'!L43</f>
        <v>611.16999017061528</v>
      </c>
      <c r="J14" s="3">
        <f t="shared" si="2"/>
        <v>0.55924846704905951</v>
      </c>
      <c r="L14" s="3">
        <f>AVERAGE('6F'!$J13:$J43) + Calibration!$C$11</f>
        <v>397.47446221697982</v>
      </c>
      <c r="M14" s="3">
        <f>'6F'!K43</f>
        <v>527.39809057855109</v>
      </c>
      <c r="N14" s="3">
        <f>'6F'!L43</f>
        <v>608.06645205265829</v>
      </c>
      <c r="O14" s="3">
        <f t="shared" si="3"/>
        <v>0.73580549104585635</v>
      </c>
      <c r="Q14" s="3">
        <f>AVERAGE('7F'!$J157:$J187) + Calibration!$C$11</f>
        <v>400.2253692171999</v>
      </c>
      <c r="R14" s="3">
        <f>'7F'!K187</f>
        <v>1063.6731171774136</v>
      </c>
      <c r="S14" s="3">
        <f>'7F'!L187</f>
        <v>588.16259095843304</v>
      </c>
      <c r="T14" s="3">
        <f t="shared" si="4"/>
        <v>3.7573496224457568</v>
      </c>
    </row>
    <row r="15" spans="1:20" x14ac:dyDescent="0.25">
      <c r="A15" s="3">
        <f t="shared" si="0"/>
        <v>3.5000000000000018</v>
      </c>
      <c r="B15" s="3">
        <f>AVERAGE('4F'!$J14:$J44) + Calibration!$C$11</f>
        <v>396.77235499898046</v>
      </c>
      <c r="C15" s="2">
        <f>'4F'!K44</f>
        <v>471.26696967195863</v>
      </c>
      <c r="D15" s="2">
        <f>'4F'!L44</f>
        <v>610.05268814410965</v>
      </c>
      <c r="E15" s="3">
        <f t="shared" si="1"/>
        <v>0.42189051538169076</v>
      </c>
      <c r="G15" s="3">
        <f>AVERAGE('5F'!$J14:$J44) + Calibration!$C$11</f>
        <v>395.72118317320559</v>
      </c>
      <c r="H15" s="3">
        <f>'5F'!K44</f>
        <v>495.09961478694152</v>
      </c>
      <c r="I15" s="3">
        <f>'5F'!L44</f>
        <v>609.84579967217269</v>
      </c>
      <c r="J15" s="3">
        <f t="shared" si="2"/>
        <v>0.56281676085441246</v>
      </c>
      <c r="L15" s="3">
        <f>AVERAGE('6F'!$J14:$J44) + Calibration!$C$11</f>
        <v>397.3237275189079</v>
      </c>
      <c r="M15" s="3">
        <f>'6F'!K44</f>
        <v>549.5054757102879</v>
      </c>
      <c r="N15" s="3">
        <f>'6F'!L44</f>
        <v>607.61129493158649</v>
      </c>
      <c r="O15" s="3">
        <f t="shared" si="3"/>
        <v>0.86186144405196941</v>
      </c>
      <c r="Q15" s="3">
        <f>AVERAGE('7F'!$J158:$J188) + Calibration!$C$11</f>
        <v>400.28883637498382</v>
      </c>
      <c r="R15" s="3">
        <f>'7F'!K188</f>
        <v>1603.1979678599264</v>
      </c>
      <c r="S15" s="3">
        <f>'7F'!L188</f>
        <v>589.52811611587879</v>
      </c>
      <c r="T15" s="3">
        <f t="shared" si="4"/>
        <v>6.8125186722203575</v>
      </c>
    </row>
    <row r="16" spans="1:20" x14ac:dyDescent="0.25">
      <c r="A16" s="3">
        <f t="shared" si="0"/>
        <v>3.5833333333333353</v>
      </c>
      <c r="B16" s="3">
        <f>AVERAGE('4F'!$J15:$J45) + Calibration!$C$11</f>
        <v>396.71880517960483</v>
      </c>
      <c r="C16" s="2">
        <f>'4F'!K45</f>
        <v>481.45805631959894</v>
      </c>
      <c r="D16" s="2">
        <f>'4F'!L45</f>
        <v>608.52166296796031</v>
      </c>
      <c r="E16" s="3">
        <f t="shared" si="1"/>
        <v>0.47990967526245465</v>
      </c>
      <c r="G16" s="3">
        <f>AVERAGE('5F'!$J15:$J45) + Calibration!$C$11</f>
        <v>395.81638311654206</v>
      </c>
      <c r="H16" s="3">
        <f>'5F'!K45</f>
        <v>500.07479514741891</v>
      </c>
      <c r="I16" s="3">
        <f>'5F'!L45</f>
        <v>610.05268814410965</v>
      </c>
      <c r="J16" s="3">
        <f t="shared" si="2"/>
        <v>0.59045389224005806</v>
      </c>
      <c r="L16" s="3">
        <f>AVERAGE('6F'!$J15:$J45) + Calibration!$C$11</f>
        <v>397.30191048508476</v>
      </c>
      <c r="M16" s="3">
        <f>'6F'!K45</f>
        <v>545.57350790265673</v>
      </c>
      <c r="N16" s="3">
        <f>'6F'!L45</f>
        <v>603.34912012812049</v>
      </c>
      <c r="O16" s="3">
        <f t="shared" si="3"/>
        <v>0.83971681611579219</v>
      </c>
      <c r="Q16" s="3">
        <f>AVERAGE('7F'!$J159:$J189) + Calibration!$C$11</f>
        <v>400.17181820781491</v>
      </c>
      <c r="R16" s="3">
        <f>'7F'!K189</f>
        <v>1150.7786450464271</v>
      </c>
      <c r="S16" s="3">
        <f>'7F'!L189</f>
        <v>591.0591909482406</v>
      </c>
      <c r="T16" s="3">
        <f t="shared" si="4"/>
        <v>4.2509636758860427</v>
      </c>
    </row>
    <row r="17" spans="1:20" x14ac:dyDescent="0.25">
      <c r="A17" s="3">
        <f t="shared" si="0"/>
        <v>3.6666666666666687</v>
      </c>
      <c r="B17" s="3">
        <f>AVERAGE('4F'!$J16:$J46) + Calibration!$C$11</f>
        <v>396.54823739139505</v>
      </c>
      <c r="C17" s="2">
        <f>'4F'!K46</f>
        <v>476.04150630861693</v>
      </c>
      <c r="D17" s="2">
        <f>'4F'!L46</f>
        <v>608.72854730187964</v>
      </c>
      <c r="E17" s="3">
        <f t="shared" si="1"/>
        <v>0.45019974047905642</v>
      </c>
      <c r="G17" s="3">
        <f>AVERAGE('5F'!$J16:$J46) + Calibration!$C$11</f>
        <v>396.02066882399885</v>
      </c>
      <c r="H17" s="3">
        <f>'5F'!K46</f>
        <v>498.1489395871439</v>
      </c>
      <c r="I17" s="3">
        <f>'5F'!L46</f>
        <v>609.63891533825347</v>
      </c>
      <c r="J17" s="3">
        <f t="shared" si="2"/>
        <v>0.57839011553318753</v>
      </c>
      <c r="L17" s="3">
        <f>AVERAGE('6F'!$J16:$J46) + Calibration!$C$11</f>
        <v>397.30191048508482</v>
      </c>
      <c r="M17" s="3">
        <f>'6F'!K46</f>
        <v>531.73130169926264</v>
      </c>
      <c r="N17" s="3">
        <f>'6F'!L46</f>
        <v>603.8042772491923</v>
      </c>
      <c r="O17" s="3">
        <f t="shared" si="3"/>
        <v>0.7613232901568221</v>
      </c>
      <c r="Q17" s="3">
        <f>AVERAGE('7F'!$J160:$J190) + Calibration!$C$11</f>
        <v>399.99926647591974</v>
      </c>
      <c r="R17" s="3">
        <f>'7F'!K190</f>
        <v>1203.6197633729216</v>
      </c>
      <c r="S17" s="3">
        <f>'7F'!L190</f>
        <v>598.01107726957719</v>
      </c>
      <c r="T17" s="3">
        <f t="shared" si="4"/>
        <v>4.5511996685331981</v>
      </c>
    </row>
    <row r="18" spans="1:20" x14ac:dyDescent="0.25">
      <c r="A18" s="3">
        <f t="shared" si="0"/>
        <v>3.7500000000000022</v>
      </c>
      <c r="B18" s="3">
        <f>AVERAGE('4F'!$J17:$J47) + Calibration!$C$11</f>
        <v>396.65533822015567</v>
      </c>
      <c r="C18" s="2">
        <f>'4F'!K47</f>
        <v>473.87492482165635</v>
      </c>
      <c r="D18" s="2">
        <f>'4F'!L47</f>
        <v>608.06645205265829</v>
      </c>
      <c r="E18" s="3">
        <f t="shared" si="1"/>
        <v>0.43732303780457693</v>
      </c>
      <c r="G18" s="3">
        <f>AVERAGE('5F'!$J17:$J47) + Calibration!$C$11</f>
        <v>396.19322035755908</v>
      </c>
      <c r="H18" s="3">
        <f>'5F'!K47</f>
        <v>496.18290954265439</v>
      </c>
      <c r="I18" s="3">
        <f>'5F'!L47</f>
        <v>609.63891533825347</v>
      </c>
      <c r="J18" s="3">
        <f t="shared" si="2"/>
        <v>0.5662785382317953</v>
      </c>
      <c r="L18" s="3">
        <f>AVERAGE('6F'!$J17:$J47) + Calibration!$C$11</f>
        <v>397.31182762515834</v>
      </c>
      <c r="M18" s="3">
        <f>'6F'!K47</f>
        <v>529.12335056179734</v>
      </c>
      <c r="N18" s="3">
        <f>'6F'!L47</f>
        <v>604.46637249841365</v>
      </c>
      <c r="O18" s="3">
        <f t="shared" si="3"/>
        <v>0.74649733526517459</v>
      </c>
      <c r="Q18" s="3">
        <f>AVERAGE('7F'!$J161:$J191) + Calibration!$C$11</f>
        <v>400.08455027085722</v>
      </c>
      <c r="R18" s="3">
        <f>'7F'!K191</f>
        <v>1013.3998717977498</v>
      </c>
      <c r="S18" s="3">
        <f>'7F'!L191</f>
        <v>598.01107726957719</v>
      </c>
      <c r="T18" s="3">
        <f t="shared" si="4"/>
        <v>3.4734311765535795</v>
      </c>
    </row>
    <row r="19" spans="1:20" x14ac:dyDescent="0.25">
      <c r="A19" s="3">
        <f t="shared" si="0"/>
        <v>3.8333333333333357</v>
      </c>
      <c r="B19" s="3">
        <f>AVERAGE('4F'!$J18:$J48) + Calibration!$C$11</f>
        <v>397.04010786422123</v>
      </c>
      <c r="C19" s="2">
        <f>'4F'!K48</f>
        <v>470.62500043219268</v>
      </c>
      <c r="D19" s="2">
        <f>'4F'!L48</f>
        <v>608.72854730187964</v>
      </c>
      <c r="E19" s="3">
        <f t="shared" si="1"/>
        <v>0.41673842312079046</v>
      </c>
      <c r="G19" s="3">
        <f>AVERAGE('5F'!$J18:$J48) + Calibration!$C$11</f>
        <v>396.50460590210207</v>
      </c>
      <c r="H19" s="3">
        <f>'5F'!K48</f>
        <v>517.20705207770106</v>
      </c>
      <c r="I19" s="3">
        <f>'5F'!L48</f>
        <v>609.39064255110088</v>
      </c>
      <c r="J19" s="3">
        <f t="shared" si="2"/>
        <v>0.68358253074266717</v>
      </c>
      <c r="L19" s="3">
        <f>AVERAGE('6F'!$J18:$J48) + Calibration!$C$11</f>
        <v>397.39909516544623</v>
      </c>
      <c r="M19" s="3">
        <f>'6F'!K48</f>
        <v>544.28961756991509</v>
      </c>
      <c r="N19" s="3">
        <f>'6F'!L48</f>
        <v>604.92157927569815</v>
      </c>
      <c r="O19" s="3">
        <f t="shared" si="3"/>
        <v>0.83189527825541587</v>
      </c>
      <c r="Q19" s="3">
        <f>AVERAGE('7F'!$J162:$J192) + Calibration!$C$11</f>
        <v>400.00918242598402</v>
      </c>
      <c r="R19" s="3">
        <f>'7F'!K192</f>
        <v>893.1532511613093</v>
      </c>
      <c r="S19" s="3">
        <f>'7F'!L192</f>
        <v>601.56977250860609</v>
      </c>
      <c r="T19" s="3">
        <f t="shared" si="4"/>
        <v>2.7928569901260047</v>
      </c>
    </row>
    <row r="20" spans="1:20" x14ac:dyDescent="0.25">
      <c r="A20" s="3">
        <f t="shared" si="0"/>
        <v>3.9166666666666692</v>
      </c>
      <c r="B20" s="3">
        <f>AVERAGE('4F'!$J19:$J49) + Calibration!$C$11</f>
        <v>397.3951270797408</v>
      </c>
      <c r="C20" s="2">
        <f>'4F'!K49</f>
        <v>459.79199269157664</v>
      </c>
      <c r="D20" s="2">
        <f>'4F'!L49</f>
        <v>607.61129493158649</v>
      </c>
      <c r="E20" s="3">
        <f t="shared" si="1"/>
        <v>0.35337649448542485</v>
      </c>
      <c r="G20" s="3">
        <f>AVERAGE('5F'!$J19:$J49) + Calibration!$C$11</f>
        <v>396.83780808379845</v>
      </c>
      <c r="H20" s="3">
        <f>'5F'!K49</f>
        <v>533.89793534524597</v>
      </c>
      <c r="I20" s="3">
        <f>'5F'!L49</f>
        <v>606.94919968236513</v>
      </c>
      <c r="J20" s="3">
        <f t="shared" si="2"/>
        <v>0.77622211998080393</v>
      </c>
      <c r="L20" s="3">
        <f>AVERAGE('6F'!$J19:$J49) + Calibration!$C$11</f>
        <v>397.34554534607065</v>
      </c>
      <c r="M20" s="3">
        <f>'6F'!K49</f>
        <v>543.00568310261576</v>
      </c>
      <c r="N20" s="3">
        <f>'6F'!L49</f>
        <v>604.46637249841365</v>
      </c>
      <c r="O20" s="3">
        <f t="shared" si="3"/>
        <v>0.82492715558629415</v>
      </c>
      <c r="Q20" s="3">
        <f>AVERAGE('7F'!$J163:$J193) + Calibration!$C$11</f>
        <v>399.90208159722351</v>
      </c>
      <c r="R20" s="3">
        <f>'7F'!K193</f>
        <v>769.41598823318463</v>
      </c>
      <c r="S20" s="3">
        <f>'7F'!L193</f>
        <v>599.99731336102855</v>
      </c>
      <c r="T20" s="3">
        <f t="shared" si="4"/>
        <v>2.0926937228376055</v>
      </c>
    </row>
    <row r="21" spans="1:20" x14ac:dyDescent="0.25">
      <c r="A21" s="3">
        <f t="shared" si="0"/>
        <v>4.0000000000000027</v>
      </c>
      <c r="B21" s="3">
        <f>AVERAGE('4F'!$J20:$J50) + Calibration!$C$11</f>
        <v>397.7917976092304</v>
      </c>
      <c r="C21" s="2">
        <f>'4F'!K50</f>
        <v>460.2333182075235</v>
      </c>
      <c r="D21" s="2">
        <f>'4F'!L50</f>
        <v>607.61129493158649</v>
      </c>
      <c r="E21" s="3">
        <f t="shared" si="1"/>
        <v>0.35362939216579431</v>
      </c>
      <c r="G21" s="3">
        <f>AVERAGE('5F'!$J20:$J50) + Calibration!$C$11</f>
        <v>397.47049730463226</v>
      </c>
      <c r="H21" s="3">
        <f>'5F'!K50</f>
        <v>541.92239235913553</v>
      </c>
      <c r="I21" s="3">
        <f>'5F'!L50</f>
        <v>606.70092689521255</v>
      </c>
      <c r="J21" s="3">
        <f t="shared" si="2"/>
        <v>0.81808443093420591</v>
      </c>
      <c r="L21" s="3">
        <f>AVERAGE('6F'!$J20:$J50) + Calibration!$C$11</f>
        <v>397.43281288635848</v>
      </c>
      <c r="M21" s="3">
        <f>'6F'!K50</f>
        <v>534.53985242598912</v>
      </c>
      <c r="N21" s="3">
        <f>'6F'!L50</f>
        <v>604.46637249841365</v>
      </c>
      <c r="O21" s="3">
        <f t="shared" si="3"/>
        <v>0.77648780153788421</v>
      </c>
      <c r="Q21" s="3">
        <f>AVERAGE('7F'!$J164:$J194) + Calibration!$C$11</f>
        <v>399.73151380901379</v>
      </c>
      <c r="R21" s="3">
        <f>'7F'!K194</f>
        <v>787.63148374792411</v>
      </c>
      <c r="S21" s="3">
        <f>'7F'!L194</f>
        <v>602.23186775782733</v>
      </c>
      <c r="T21" s="3">
        <f t="shared" si="4"/>
        <v>2.1968207896970484</v>
      </c>
    </row>
    <row r="22" spans="1:20" x14ac:dyDescent="0.25">
      <c r="A22" s="3">
        <f t="shared" si="0"/>
        <v>4.0833333333333357</v>
      </c>
      <c r="B22" s="3">
        <f>AVERAGE('4F'!$J21:$J51) + Calibration!$C$11</f>
        <v>398.1666501132226</v>
      </c>
      <c r="C22" s="2">
        <f>'4F'!K51</f>
        <v>465.20849856800089</v>
      </c>
      <c r="D22" s="2">
        <f>'4F'!L51</f>
        <v>604.71464528556623</v>
      </c>
      <c r="E22" s="3">
        <f t="shared" si="1"/>
        <v>0.37968274781864658</v>
      </c>
      <c r="G22" s="3">
        <f>AVERAGE('5F'!$J21:$J51) + Calibration!$C$11</f>
        <v>398.15673634484176</v>
      </c>
      <c r="H22" s="3">
        <f>'5F'!K51</f>
        <v>530.6480109557823</v>
      </c>
      <c r="I22" s="3">
        <f>'5F'!L51</f>
        <v>606.70092689521255</v>
      </c>
      <c r="J22" s="3">
        <f t="shared" si="2"/>
        <v>0.75034702004388742</v>
      </c>
      <c r="L22" s="3">
        <f>AVERAGE('6F'!$J21:$J51) + Calibration!$C$11</f>
        <v>397.41099605087021</v>
      </c>
      <c r="M22" s="3">
        <f>'6F'!K51</f>
        <v>535.42254759244065</v>
      </c>
      <c r="N22" s="3">
        <f>'6F'!L51</f>
        <v>605.37674053478759</v>
      </c>
      <c r="O22" s="3">
        <f t="shared" si="3"/>
        <v>0.78161038706091157</v>
      </c>
      <c r="Q22" s="3">
        <f>AVERAGE('7F'!$J165:$J195) + Calibration!$C$11</f>
        <v>399.54904513538003</v>
      </c>
      <c r="R22" s="3">
        <f>'7F'!K195</f>
        <v>728.69181211460511</v>
      </c>
      <c r="S22" s="3">
        <f>'7F'!L195</f>
        <v>602.68702487889914</v>
      </c>
      <c r="T22" s="3">
        <f t="shared" si="4"/>
        <v>1.8640570490176822</v>
      </c>
    </row>
    <row r="23" spans="1:20" x14ac:dyDescent="0.25">
      <c r="A23" s="3">
        <f t="shared" si="0"/>
        <v>4.1666666666666687</v>
      </c>
      <c r="B23" s="3">
        <f>AVERAGE('4F'!$J22:$J52) + Calibration!$C$11</f>
        <v>398.49786993791253</v>
      </c>
      <c r="C23" s="2">
        <f>'4F'!K52</f>
        <v>471.06637409492987</v>
      </c>
      <c r="D23" s="2">
        <f>'4F'!L52</f>
        <v>608.72854730187964</v>
      </c>
      <c r="E23" s="3">
        <f t="shared" si="1"/>
        <v>0.41098224017511303</v>
      </c>
      <c r="G23" s="3">
        <f>AVERAGE('5F'!$J22:$J52) + Calibration!$C$11</f>
        <v>398.62678998217967</v>
      </c>
      <c r="H23" s="3">
        <f>'5F'!K52</f>
        <v>501.59945955363639</v>
      </c>
      <c r="I23" s="3">
        <f>'5F'!L52</f>
        <v>608.52166296796031</v>
      </c>
      <c r="J23" s="3">
        <f t="shared" si="2"/>
        <v>0.58317225783958315</v>
      </c>
      <c r="L23" s="3">
        <f>AVERAGE('6F'!$J22:$J52) + Calibration!$C$11</f>
        <v>397.58156403741486</v>
      </c>
      <c r="M23" s="3">
        <f>'6F'!K52</f>
        <v>542.32358351319306</v>
      </c>
      <c r="N23" s="3">
        <f>'6F'!L52</f>
        <v>602.02493376769564</v>
      </c>
      <c r="O23" s="3">
        <f t="shared" si="3"/>
        <v>0.81972751268117261</v>
      </c>
      <c r="Q23" s="3">
        <f>AVERAGE('7F'!$J166:$J196) + Calibration!$C$11</f>
        <v>399.1841087797871</v>
      </c>
      <c r="R23" s="3">
        <f>'7F'!K196</f>
        <v>713.96691475699208</v>
      </c>
      <c r="S23" s="3">
        <f>'7F'!L196</f>
        <v>602.48014054498003</v>
      </c>
      <c r="T23" s="3">
        <f t="shared" si="4"/>
        <v>1.7827312864159353</v>
      </c>
    </row>
    <row r="24" spans="1:20" x14ac:dyDescent="0.25">
      <c r="A24" s="3">
        <f t="shared" si="0"/>
        <v>4.2500000000000018</v>
      </c>
      <c r="B24" s="3">
        <f>AVERAGE('4F'!$J23:$J53) + Calibration!$C$11</f>
        <v>398.69025475994545</v>
      </c>
      <c r="C24" s="2">
        <f>'4F'!K53</f>
        <v>470.62500043219268</v>
      </c>
      <c r="D24" s="2">
        <f>'4F'!L53</f>
        <v>607.81817926550559</v>
      </c>
      <c r="E24" s="3">
        <f t="shared" si="1"/>
        <v>0.40739303181500636</v>
      </c>
      <c r="G24" s="3">
        <f>AVERAGE('5F'!$J23:$J53) + Calibration!$C$11</f>
        <v>399.39831182565234</v>
      </c>
      <c r="H24" s="3">
        <f>'5F'!K53</f>
        <v>527.59868615557991</v>
      </c>
      <c r="I24" s="3">
        <f>'5F'!L53</f>
        <v>610.50789492139404</v>
      </c>
      <c r="J24" s="3">
        <f t="shared" si="2"/>
        <v>0.72604606702929786</v>
      </c>
      <c r="L24" s="3">
        <f>AVERAGE('6F'!$J23:$J53) + Calibration!$C$11</f>
        <v>397.88104968820829</v>
      </c>
      <c r="M24" s="3">
        <f>'6F'!K53</f>
        <v>558.57314527702351</v>
      </c>
      <c r="N24" s="3">
        <f>'6F'!L53</f>
        <v>598.67317251879854</v>
      </c>
      <c r="O24" s="3">
        <f t="shared" si="3"/>
        <v>0.9100586844208568</v>
      </c>
      <c r="Q24" s="3">
        <f>AVERAGE('7F'!$J167:$J197) + Calibration!$C$11</f>
        <v>398.84098925968232</v>
      </c>
      <c r="R24" s="3">
        <f>'7F'!K197</f>
        <v>1005.1747189010185</v>
      </c>
      <c r="S24" s="3">
        <f>'7F'!L197</f>
        <v>598.46623852866674</v>
      </c>
      <c r="T24" s="3">
        <f t="shared" si="4"/>
        <v>3.4338918432512702</v>
      </c>
    </row>
    <row r="25" spans="1:20" x14ac:dyDescent="0.25">
      <c r="A25" s="3">
        <f t="shared" si="0"/>
        <v>4.3333333333333348</v>
      </c>
      <c r="B25" s="3">
        <f>AVERAGE('4F'!$J24:$J54) + Calibration!$C$11</f>
        <v>399.02345813165101</v>
      </c>
      <c r="C25" s="2">
        <f>'4F'!K54</f>
        <v>467.37508005496153</v>
      </c>
      <c r="D25" s="2">
        <f>'4F'!L54</f>
        <v>608.27334052459514</v>
      </c>
      <c r="E25" s="3">
        <f t="shared" si="1"/>
        <v>0.38710047869889996</v>
      </c>
      <c r="G25" s="3">
        <f>AVERAGE('5F'!$J24:$J54) + Calibration!$C$11</f>
        <v>399.98736598716556</v>
      </c>
      <c r="H25" s="3">
        <f>'5F'!K54</f>
        <v>544.73094308586201</v>
      </c>
      <c r="I25" s="3">
        <f>'5F'!L54</f>
        <v>614.31486294757553</v>
      </c>
      <c r="J25" s="3">
        <f t="shared" si="2"/>
        <v>0.81973633407502289</v>
      </c>
      <c r="L25" s="3">
        <f>AVERAGE('6F'!$J24:$J54) + Calibration!$C$11</f>
        <v>398.24598604380128</v>
      </c>
      <c r="M25" s="3">
        <f>'6F'!K54</f>
        <v>559.25524085421375</v>
      </c>
      <c r="N25" s="3">
        <f>'6F'!L54</f>
        <v>599.33526776801989</v>
      </c>
      <c r="O25" s="3">
        <f t="shared" si="3"/>
        <v>0.91185487422659128</v>
      </c>
      <c r="Q25" s="3">
        <f>AVERAGE('7F'!$J168:$J198) + Calibration!$C$11</f>
        <v>398.45423606860106</v>
      </c>
      <c r="R25" s="3">
        <f>'7F'!K198</f>
        <v>829.43895060998398</v>
      </c>
      <c r="S25" s="3">
        <f>'7F'!L198</f>
        <v>595.98346100092783</v>
      </c>
      <c r="T25" s="3">
        <f t="shared" si="4"/>
        <v>2.440825610518266</v>
      </c>
    </row>
    <row r="26" spans="1:20" x14ac:dyDescent="0.25">
      <c r="A26" s="3">
        <f t="shared" si="0"/>
        <v>4.4166666666666679</v>
      </c>
      <c r="B26" s="3">
        <f>AVERAGE('4F'!$J25:$J55) + Calibration!$C$11</f>
        <v>399.31302763404517</v>
      </c>
      <c r="C26" s="2">
        <f>'4F'!K55</f>
        <v>455.21805564417957</v>
      </c>
      <c r="D26" s="2">
        <f>'4F'!L55</f>
        <v>610.50789492139404</v>
      </c>
      <c r="E26" s="3">
        <f t="shared" si="1"/>
        <v>0.31661082056954198</v>
      </c>
      <c r="G26" s="3">
        <f>AVERAGE('5F'!$J25:$J55) + Calibration!$C$11</f>
        <v>400.57642153702284</v>
      </c>
      <c r="H26" s="3">
        <f>'5F'!K55</f>
        <v>533.01524017879444</v>
      </c>
      <c r="I26" s="3">
        <f>'5F'!L55</f>
        <v>615.22522684593173</v>
      </c>
      <c r="J26" s="3">
        <f t="shared" si="2"/>
        <v>0.75004994251734847</v>
      </c>
      <c r="L26" s="3">
        <f>AVERAGE('6F'!$J25:$J55) + Calibration!$C$11</f>
        <v>398.48200473514555</v>
      </c>
      <c r="M26" s="3">
        <f>'6F'!K55</f>
        <v>532.81459645497534</v>
      </c>
      <c r="N26" s="3">
        <f>'6F'!L55</f>
        <v>601.81804529575879</v>
      </c>
      <c r="O26" s="3">
        <f t="shared" si="3"/>
        <v>0.76077507887016116</v>
      </c>
      <c r="Q26" s="3">
        <f>AVERAGE('7F'!$J169:$J199) + Calibration!$C$11</f>
        <v>398.00401571973583</v>
      </c>
      <c r="R26" s="3">
        <f>'7F'!K199</f>
        <v>871.04576973599217</v>
      </c>
      <c r="S26" s="3">
        <f>'7F'!L199</f>
        <v>592.42476576189904</v>
      </c>
      <c r="T26" s="3">
        <f t="shared" si="4"/>
        <v>2.6790101576479342</v>
      </c>
    </row>
    <row r="27" spans="1:20" x14ac:dyDescent="0.25">
      <c r="A27" s="3">
        <f t="shared" si="0"/>
        <v>4.5000000000000009</v>
      </c>
      <c r="B27" s="3">
        <f>AVERAGE('4F'!$J26:$J56) + Calibration!$C$11</f>
        <v>399.74143114742213</v>
      </c>
      <c r="C27" s="2">
        <f>'4F'!K56</f>
        <v>469.10034003820772</v>
      </c>
      <c r="D27" s="2">
        <f>'4F'!L56</f>
        <v>616.34247921622477</v>
      </c>
      <c r="E27" s="3">
        <f t="shared" si="1"/>
        <v>0.39280511680879365</v>
      </c>
      <c r="G27" s="3">
        <f>AVERAGE('5F'!$J26:$J56) + Calibration!$C$11</f>
        <v>401.42132867002726</v>
      </c>
      <c r="H27" s="3">
        <f>'5F'!K56</f>
        <v>506.81536584079936</v>
      </c>
      <c r="I27" s="3">
        <f>'5F'!L56</f>
        <v>613.85970168848598</v>
      </c>
      <c r="J27" s="3">
        <f t="shared" si="2"/>
        <v>0.596885356818458</v>
      </c>
      <c r="L27" s="3">
        <f>AVERAGE('6F'!$J26:$J56) + Calibration!$C$11</f>
        <v>398.91040824852251</v>
      </c>
      <c r="M27" s="3">
        <f>'6F'!K56</f>
        <v>528.68202504585042</v>
      </c>
      <c r="N27" s="3">
        <f>'6F'!L56</f>
        <v>604.92157927569815</v>
      </c>
      <c r="O27" s="3">
        <f t="shared" si="3"/>
        <v>0.73494459341635465</v>
      </c>
      <c r="Q27" s="3">
        <f>AVERAGE('7F'!$J170:$J200) + Calibration!$C$11</f>
        <v>397.702546323592</v>
      </c>
      <c r="R27" s="3">
        <f>'7F'!K200</f>
        <v>949.68556723419192</v>
      </c>
      <c r="S27" s="3">
        <f>'7F'!L200</f>
        <v>590.85230661432138</v>
      </c>
      <c r="T27" s="3">
        <f t="shared" si="4"/>
        <v>3.1260837068050247</v>
      </c>
    </row>
    <row r="28" spans="1:20" x14ac:dyDescent="0.25">
      <c r="A28" s="3">
        <f t="shared" si="0"/>
        <v>4.5833333333333339</v>
      </c>
      <c r="B28" s="3">
        <f>AVERAGE('4F'!$J27:$J57) + Calibration!$C$11</f>
        <v>399.78506501673354</v>
      </c>
      <c r="C28" s="2">
        <f>'4F'!K57</f>
        <v>460.87528744728945</v>
      </c>
      <c r="D28" s="2">
        <f>'4F'!L57</f>
        <v>617.21146293738298</v>
      </c>
      <c r="E28" s="3">
        <f t="shared" si="1"/>
        <v>0.34597649157796473</v>
      </c>
      <c r="G28" s="3">
        <f>AVERAGE('5F'!$J27:$J57) + Calibration!$C$11</f>
        <v>401.90328200277997</v>
      </c>
      <c r="H28" s="3">
        <f>'5F'!K57</f>
        <v>533.89793534524597</v>
      </c>
      <c r="I28" s="3">
        <f>'5F'!L57</f>
        <v>612.53551532806114</v>
      </c>
      <c r="J28" s="3">
        <f t="shared" si="2"/>
        <v>0.74753447038743248</v>
      </c>
      <c r="L28" s="3">
        <f>AVERAGE('6F'!$J27:$J57) + Calibration!$C$11</f>
        <v>399.36062859738774</v>
      </c>
      <c r="M28" s="3">
        <f>'6F'!K57</f>
        <v>528.24065539534581</v>
      </c>
      <c r="N28" s="3">
        <f>'6F'!L57</f>
        <v>603.14223579420138</v>
      </c>
      <c r="O28" s="3">
        <f t="shared" si="3"/>
        <v>0.72989518996625868</v>
      </c>
      <c r="Q28" s="3">
        <f>AVERAGE('7F'!$J171:$J201) + Calibration!$C$11</f>
        <v>397.31579313251081</v>
      </c>
      <c r="R28" s="3">
        <f>'7F'!K201</f>
        <v>988.9252092962106</v>
      </c>
      <c r="S28" s="3">
        <f>'7F'!L201</f>
        <v>590.39714535523194</v>
      </c>
      <c r="T28" s="3">
        <f t="shared" si="4"/>
        <v>3.3505026180167783</v>
      </c>
    </row>
    <row r="29" spans="1:20" x14ac:dyDescent="0.25">
      <c r="A29" s="3">
        <f t="shared" si="0"/>
        <v>4.666666666666667</v>
      </c>
      <c r="B29" s="3">
        <f>AVERAGE('4F'!$J28:$J58) + Calibration!$C$11</f>
        <v>399.82869888604489</v>
      </c>
      <c r="C29" s="2">
        <f>'4F'!K58</f>
        <v>462.15922191458878</v>
      </c>
      <c r="D29" s="2">
        <f>'4F'!L58</f>
        <v>617.8735540485867</v>
      </c>
      <c r="E29" s="3">
        <f t="shared" si="1"/>
        <v>0.35300077193447721</v>
      </c>
      <c r="G29" s="3">
        <f>AVERAGE('5F'!$J28:$J58) + Calibration!$C$11</f>
        <v>402.2900353921961</v>
      </c>
      <c r="H29" s="3">
        <f>'5F'!K58</f>
        <v>523.50624910834426</v>
      </c>
      <c r="I29" s="3">
        <f>'5F'!L58</f>
        <v>617.66666971466759</v>
      </c>
      <c r="J29" s="3">
        <f t="shared" si="2"/>
        <v>0.68649218607037366</v>
      </c>
      <c r="L29" s="3">
        <f>AVERAGE('6F'!$J28:$J58) + Calibration!$C$11</f>
        <v>399.63829721435803</v>
      </c>
      <c r="M29" s="3">
        <f>'6F'!K58</f>
        <v>549.90671902336817</v>
      </c>
      <c r="N29" s="3">
        <f>'6F'!L58</f>
        <v>600.70079292546563</v>
      </c>
      <c r="O29" s="3">
        <f t="shared" si="3"/>
        <v>0.85102557011537716</v>
      </c>
      <c r="Q29" s="3">
        <f>AVERAGE('7F'!$J172:$J202) + Calibration!$C$11</f>
        <v>396.9389568831682</v>
      </c>
      <c r="R29" s="3">
        <f>'7F'!K202</f>
        <v>1043.531713943376</v>
      </c>
      <c r="S29" s="3">
        <f>'7F'!L202</f>
        <v>591.0591909482406</v>
      </c>
      <c r="T29" s="3">
        <f t="shared" si="4"/>
        <v>3.6618935840626676</v>
      </c>
    </row>
    <row r="30" spans="1:20" x14ac:dyDescent="0.25">
      <c r="A30" s="3">
        <f t="shared" si="0"/>
        <v>4.75</v>
      </c>
      <c r="B30" s="3">
        <f>AVERAGE('4F'!$J29:$J59) + Calibration!$C$11</f>
        <v>399.88224989542977</v>
      </c>
      <c r="C30" s="2">
        <f>'4F'!K59</f>
        <v>464.12520782452066</v>
      </c>
      <c r="D30" s="2">
        <f>'4F'!L59</f>
        <v>616.34247921622477</v>
      </c>
      <c r="E30" s="3">
        <f t="shared" si="1"/>
        <v>0.36383159708026291</v>
      </c>
      <c r="G30" s="3">
        <f>AVERAGE('5F'!$J29:$J59) + Calibration!$C$11</f>
        <v>402.67678878161217</v>
      </c>
      <c r="H30" s="3">
        <f>'5F'!K59</f>
        <v>520.25632873111306</v>
      </c>
      <c r="I30" s="3">
        <f>'5F'!L59</f>
        <v>618.12182683573928</v>
      </c>
      <c r="J30" s="3">
        <f t="shared" si="2"/>
        <v>0.66589635942678105</v>
      </c>
      <c r="L30" s="3">
        <f>AVERAGE('6F'!$J29:$J59) + Calibration!$C$11</f>
        <v>399.82076588799168</v>
      </c>
      <c r="M30" s="3">
        <f>'6F'!K59</f>
        <v>614.94499211030177</v>
      </c>
      <c r="N30" s="3">
        <f>'6F'!L59</f>
        <v>601.36288817468699</v>
      </c>
      <c r="O30" s="3">
        <f t="shared" si="3"/>
        <v>1.2183279431733109</v>
      </c>
      <c r="Q30" s="3">
        <f>AVERAGE('7F'!$J173:$J203) + Calibration!$C$11</f>
        <v>396.59583736306348</v>
      </c>
      <c r="R30" s="3">
        <f>'7F'!K203</f>
        <v>934.31870063681288</v>
      </c>
      <c r="S30" s="3">
        <f>'7F'!L203</f>
        <v>589.73505010601059</v>
      </c>
      <c r="T30" s="3">
        <f t="shared" si="4"/>
        <v>3.0453231675197965</v>
      </c>
    </row>
    <row r="31" spans="1:20" x14ac:dyDescent="0.25">
      <c r="A31" s="3">
        <f t="shared" si="0"/>
        <v>4.833333333333333</v>
      </c>
      <c r="B31" s="3">
        <f>AVERAGE('4F'!$J30:$J60) + Calibration!$C$11</f>
        <v>399.95761655029366</v>
      </c>
      <c r="C31" s="2">
        <f>'4F'!K60</f>
        <v>470.18367892847829</v>
      </c>
      <c r="D31" s="2">
        <f>'4F'!L60</f>
        <v>614.97695405877914</v>
      </c>
      <c r="E31" s="3">
        <f t="shared" si="1"/>
        <v>0.39771612726666122</v>
      </c>
      <c r="G31" s="3">
        <f>AVERAGE('5F'!$J30:$J60) + Calibration!$C$11</f>
        <v>403.12700794046827</v>
      </c>
      <c r="H31" s="3">
        <f>'5F'!K60</f>
        <v>495.74158402670747</v>
      </c>
      <c r="I31" s="3">
        <f>'5F'!L60</f>
        <v>618.99080641887974</v>
      </c>
      <c r="J31" s="3">
        <f t="shared" si="2"/>
        <v>0.52451054896258831</v>
      </c>
      <c r="L31" s="3">
        <f>AVERAGE('6F'!$J30:$J60) + Calibration!$C$11</f>
        <v>400.03496774384757</v>
      </c>
      <c r="M31" s="3">
        <f>'6F'!K60</f>
        <v>565.75503747411835</v>
      </c>
      <c r="N31" s="3">
        <f>'6F'!L60</f>
        <v>601.81804529575879</v>
      </c>
      <c r="O31" s="3">
        <f t="shared" si="3"/>
        <v>0.93853395892461167</v>
      </c>
      <c r="Q31" s="3">
        <f>AVERAGE('7F'!$J174:$J204) + Calibration!$C$11</f>
        <v>396.29635171227005</v>
      </c>
      <c r="R31" s="3">
        <f>'7F'!K204</f>
        <v>1021.8656021685636</v>
      </c>
      <c r="S31" s="3">
        <f>'7F'!L204</f>
        <v>588.82468620765439</v>
      </c>
      <c r="T31" s="3">
        <f t="shared" si="4"/>
        <v>3.5428297017244308</v>
      </c>
    </row>
    <row r="32" spans="1:20" x14ac:dyDescent="0.25">
      <c r="A32" s="3">
        <f t="shared" si="0"/>
        <v>4.9166666666666661</v>
      </c>
      <c r="B32" s="3">
        <f>AVERAGE('4F'!$J31:$J61) + Calibration!$C$11</f>
        <v>400.14008403391807</v>
      </c>
      <c r="C32" s="2">
        <f>'4F'!K61</f>
        <v>460.2333182075235</v>
      </c>
      <c r="D32" s="2">
        <f>'4F'!L61</f>
        <v>615.63904930800049</v>
      </c>
      <c r="E32" s="3">
        <f t="shared" si="1"/>
        <v>0.3403301788693105</v>
      </c>
      <c r="G32" s="3">
        <f>AVERAGE('5F'!$J31:$J61) + Calibration!$C$11</f>
        <v>403.36104288646203</v>
      </c>
      <c r="H32" s="3">
        <f>'5F'!K61</f>
        <v>510.06523807124029</v>
      </c>
      <c r="I32" s="3">
        <f>'5F'!L61</f>
        <v>613.85970168848598</v>
      </c>
      <c r="J32" s="3">
        <f t="shared" si="2"/>
        <v>0.60430526552175134</v>
      </c>
      <c r="L32" s="3">
        <f>AVERAGE('6F'!$J31:$J61) + Calibration!$C$11</f>
        <v>400.24916940136859</v>
      </c>
      <c r="M32" s="3">
        <f>'6F'!K61</f>
        <v>548.18145904012192</v>
      </c>
      <c r="N32" s="3">
        <f>'6F'!L61</f>
        <v>604.92157927569815</v>
      </c>
      <c r="O32" s="3">
        <f t="shared" si="3"/>
        <v>0.83779519085056697</v>
      </c>
      <c r="Q32" s="3">
        <f>AVERAGE('7F'!$J175:$J205) + Calibration!$C$11</f>
        <v>396.0504156825175</v>
      </c>
      <c r="R32" s="3">
        <f>'7F'!K205</f>
        <v>1106.563870770721</v>
      </c>
      <c r="S32" s="3">
        <f>'7F'!L205</f>
        <v>587.29361137529258</v>
      </c>
      <c r="T32" s="3">
        <f t="shared" si="4"/>
        <v>4.0239001043054072</v>
      </c>
    </row>
    <row r="33" spans="1:20" x14ac:dyDescent="0.25">
      <c r="A33" s="3">
        <f t="shared" si="0"/>
        <v>4.9999999999999991</v>
      </c>
      <c r="B33" s="3">
        <f>AVERAGE('4F'!$J32:$J62) + Calibration!$C$11</f>
        <v>400.17181820781468</v>
      </c>
      <c r="C33" s="2">
        <f>'4F'!K62</f>
        <v>463.88448189783503</v>
      </c>
      <c r="D33" s="2">
        <f>'4F'!L62</f>
        <v>615.63904930800049</v>
      </c>
      <c r="E33" s="3">
        <f t="shared" si="1"/>
        <v>0.36082834495515903</v>
      </c>
      <c r="G33" s="3">
        <f>AVERAGE('5F'!$J32:$J62) + Calibration!$C$11</f>
        <v>403.64069524878272</v>
      </c>
      <c r="H33" s="3">
        <f>'5F'!K62</f>
        <v>504.6487362070485</v>
      </c>
      <c r="I33" s="3">
        <f>'5F'!L62</f>
        <v>613.65276769835418</v>
      </c>
      <c r="J33" s="3">
        <f t="shared" si="2"/>
        <v>0.57204584042281659</v>
      </c>
      <c r="L33" s="3">
        <f>AVERAGE('6F'!$J32:$J62) + Calibration!$C$11</f>
        <v>400.2809035752652</v>
      </c>
      <c r="M33" s="3">
        <f>'6F'!K62</f>
        <v>582.20519481497774</v>
      </c>
      <c r="N33" s="3">
        <f>'6F'!L62</f>
        <v>602.48014054498003</v>
      </c>
      <c r="O33" s="3">
        <f t="shared" si="3"/>
        <v>1.0303044499055829</v>
      </c>
      <c r="Q33" s="3">
        <f>AVERAGE('7F'!$J176:$J206) + Calibration!$C$11</f>
        <v>395.69539646699798</v>
      </c>
      <c r="R33" s="3">
        <f>'7F'!K206</f>
        <v>864.30524718940205</v>
      </c>
      <c r="S33" s="3">
        <f>'7F'!L206</f>
        <v>587.29361137529258</v>
      </c>
      <c r="T33" s="3">
        <f t="shared" si="4"/>
        <v>2.6539106524961427</v>
      </c>
    </row>
    <row r="34" spans="1:20" x14ac:dyDescent="0.25">
      <c r="A34" s="3">
        <f t="shared" si="0"/>
        <v>5.0833333333333321</v>
      </c>
      <c r="B34" s="3">
        <f>AVERAGE('4F'!$J33:$J63) + Calibration!$C$11</f>
        <v>400.25710220108704</v>
      </c>
      <c r="C34" s="2">
        <f>'4F'!K63</f>
        <v>469.54170968871239</v>
      </c>
      <c r="D34" s="2">
        <f>'4F'!L63</f>
        <v>616.54941734437432</v>
      </c>
      <c r="E34" s="3">
        <f t="shared" si="1"/>
        <v>0.39238432052156585</v>
      </c>
      <c r="G34" s="3">
        <f>AVERAGE('5F'!$J33:$J63) + Calibration!$C$11</f>
        <v>403.8985307756152</v>
      </c>
      <c r="H34" s="3">
        <f>'5F'!K63</f>
        <v>523.70684468537308</v>
      </c>
      <c r="I34" s="3">
        <f>'5F'!L63</f>
        <v>613.40449491120148</v>
      </c>
      <c r="J34" s="3">
        <f t="shared" si="2"/>
        <v>0.6785187294986299</v>
      </c>
      <c r="L34" s="3">
        <f>AVERAGE('6F'!$J33:$J63) + Calibration!$C$11</f>
        <v>400.27098643519173</v>
      </c>
      <c r="M34" s="3">
        <f>'6F'!K63</f>
        <v>565.31371597040402</v>
      </c>
      <c r="N34" s="3">
        <f>'6F'!L63</f>
        <v>603.8042772491923</v>
      </c>
      <c r="O34" s="3">
        <f t="shared" si="3"/>
        <v>0.93469793124346423</v>
      </c>
      <c r="Q34" s="3">
        <f>AVERAGE('7F'!$J177:$J207) + Calibration!$C$11</f>
        <v>395.50301164496517</v>
      </c>
      <c r="R34" s="3">
        <f>'7F'!K207</f>
        <v>1020.3409899213686</v>
      </c>
      <c r="S34" s="3">
        <f>'7F'!L207</f>
        <v>586.38324333891853</v>
      </c>
      <c r="T34" s="3">
        <f t="shared" si="4"/>
        <v>3.5386882372949215</v>
      </c>
    </row>
    <row r="35" spans="1:20" x14ac:dyDescent="0.25">
      <c r="A35" s="3">
        <f t="shared" si="0"/>
        <v>5.1666666666666652</v>
      </c>
      <c r="B35" s="3">
        <f>AVERAGE('4F'!$J34:$J64) + Calibration!$C$11</f>
        <v>400.26701934116056</v>
      </c>
      <c r="C35" s="2">
        <f>'4F'!K64</f>
        <v>468.45841894523204</v>
      </c>
      <c r="D35" s="2">
        <f>'4F'!L64</f>
        <v>617.21146293738298</v>
      </c>
      <c r="E35" s="3">
        <f t="shared" si="1"/>
        <v>0.38619308053144658</v>
      </c>
      <c r="G35" s="3">
        <f>AVERAGE('5F'!$J34:$J64) + Calibration!$C$11</f>
        <v>403.97191487513777</v>
      </c>
      <c r="H35" s="3">
        <f>'5F'!K64</f>
        <v>509.62391656752584</v>
      </c>
      <c r="I35" s="3">
        <f>'5F'!L64</f>
        <v>612.53551532806114</v>
      </c>
      <c r="J35" s="3">
        <f t="shared" si="2"/>
        <v>0.59834630517630261</v>
      </c>
      <c r="L35" s="3">
        <f>AVERAGE('6F'!$J34:$J64) + Calibration!$C$11</f>
        <v>400.27098643519173</v>
      </c>
      <c r="M35" s="3">
        <f>'6F'!K64</f>
        <v>537.34845129950588</v>
      </c>
      <c r="N35" s="3">
        <f>'6F'!L64</f>
        <v>605.58362486870681</v>
      </c>
      <c r="O35" s="3">
        <f t="shared" si="3"/>
        <v>0.7763203092289932</v>
      </c>
      <c r="Q35" s="3">
        <f>AVERAGE('7F'!$J178:$J208) + Calibration!$C$11</f>
        <v>395.41772765169287</v>
      </c>
      <c r="R35" s="3">
        <f>'7F'!K208</f>
        <v>983.90989858607657</v>
      </c>
      <c r="S35" s="3">
        <f>'7F'!L208</f>
        <v>587.70743383736124</v>
      </c>
      <c r="T35" s="3">
        <f t="shared" si="4"/>
        <v>3.3328485070163985</v>
      </c>
    </row>
    <row r="36" spans="1:20" x14ac:dyDescent="0.25">
      <c r="A36" s="3">
        <f t="shared" ref="A36:A68" si="5">1/12+A35</f>
        <v>5.2499999999999982</v>
      </c>
      <c r="B36" s="3">
        <f>AVERAGE('4F'!$J35:$J65) + Calibration!$C$11</f>
        <v>400.13810167691167</v>
      </c>
      <c r="C36" s="2">
        <f>'4F'!K65</f>
        <v>465.40909414502966</v>
      </c>
      <c r="D36" s="2">
        <f>'4F'!L65</f>
        <v>617.45978538074826</v>
      </c>
      <c r="E36" s="3">
        <f t="shared" si="1"/>
        <v>0.36965373635038712</v>
      </c>
      <c r="G36" s="3">
        <f>AVERAGE('5F'!$J35:$J65) + Calibration!$C$11</f>
        <v>404.10083273772148</v>
      </c>
      <c r="H36" s="3">
        <f>'5F'!K65</f>
        <v>512.87383694475704</v>
      </c>
      <c r="I36" s="3">
        <f>'5F'!L65</f>
        <v>613.65276769835418</v>
      </c>
      <c r="J36" s="3">
        <f t="shared" si="2"/>
        <v>0.61602169507116178</v>
      </c>
      <c r="L36" s="3">
        <f>AVERAGE('6F'!$J35:$J65) + Calibration!$C$11</f>
        <v>400.02505179378329</v>
      </c>
      <c r="M36" s="3">
        <f>'6F'!K65</f>
        <v>534.53985242598912</v>
      </c>
      <c r="N36" s="3">
        <f>'6F'!L65</f>
        <v>607.81817926550559</v>
      </c>
      <c r="O36" s="3">
        <f t="shared" si="3"/>
        <v>0.76180699523467865</v>
      </c>
      <c r="Q36" s="3">
        <f>AVERAGE('7F'!$J179:$J209) + Calibration!$C$11</f>
        <v>395.54664551427652</v>
      </c>
      <c r="R36" s="3">
        <f>'7F'!K209</f>
        <v>885.77066709360531</v>
      </c>
      <c r="S36" s="3">
        <f>'7F'!L209</f>
        <v>586.83845011620303</v>
      </c>
      <c r="T36" s="3">
        <f t="shared" si="4"/>
        <v>2.7763196846443901</v>
      </c>
    </row>
    <row r="37" spans="1:20" x14ac:dyDescent="0.25">
      <c r="A37" s="3">
        <f t="shared" si="5"/>
        <v>5.3333333333333313</v>
      </c>
      <c r="B37" s="3">
        <f>AVERAGE('4F'!$J36:$J66) + Calibration!$C$11</f>
        <v>399.90208318390239</v>
      </c>
      <c r="C37" s="2">
        <f>'4F'!K66</f>
        <v>468.89974446117895</v>
      </c>
      <c r="D37" s="2">
        <f>'4F'!L66</f>
        <v>617.00457446544613</v>
      </c>
      <c r="E37" s="3">
        <f t="shared" si="1"/>
        <v>0.39075923815685654</v>
      </c>
      <c r="G37" s="3">
        <f>AVERAGE('5F'!$J36:$J66) + Calibration!$C$11</f>
        <v>404.21983326189678</v>
      </c>
      <c r="H37" s="3">
        <f>'5F'!K66</f>
        <v>520.65756803196098</v>
      </c>
      <c r="I37" s="3">
        <f>'5F'!L66</f>
        <v>618.78392208496064</v>
      </c>
      <c r="J37" s="3">
        <f t="shared" si="2"/>
        <v>0.65942989500203431</v>
      </c>
      <c r="L37" s="3">
        <f>AVERAGE('6F'!$J36:$J66) + Calibration!$C$11</f>
        <v>399.79894925083818</v>
      </c>
      <c r="M37" s="3">
        <f>'6F'!K66</f>
        <v>515.24101802097903</v>
      </c>
      <c r="N37" s="3">
        <f>'6F'!L66</f>
        <v>608.52166296796031</v>
      </c>
      <c r="O37" s="3">
        <f t="shared" si="3"/>
        <v>0.65379107072326315</v>
      </c>
      <c r="Q37" s="3">
        <f>AVERAGE('7F'!$J180:$J210) + Calibration!$C$11</f>
        <v>395.49309450489159</v>
      </c>
      <c r="R37" s="3">
        <f>'7F'!K210</f>
        <v>1102.4313033738285</v>
      </c>
      <c r="S37" s="3">
        <f>'7F'!L210</f>
        <v>593.74890246611119</v>
      </c>
      <c r="T37" s="3">
        <f t="shared" si="4"/>
        <v>4.0036521645491669</v>
      </c>
    </row>
    <row r="38" spans="1:20" x14ac:dyDescent="0.25">
      <c r="A38" s="3">
        <f t="shared" si="5"/>
        <v>5.4166666666666643</v>
      </c>
      <c r="B38" s="3">
        <f>AVERAGE('4F'!$J37:$J67) + Calibration!$C$11</f>
        <v>399.71961550194305</v>
      </c>
      <c r="C38" s="2">
        <f>'4F'!K67</f>
        <v>471.26696967195863</v>
      </c>
      <c r="D38" s="2">
        <f>'4F'!L67</f>
        <v>616.54941734437432</v>
      </c>
      <c r="E38" s="3">
        <f t="shared" si="1"/>
        <v>0.40519909066572374</v>
      </c>
      <c r="G38" s="3">
        <f>AVERAGE('5F'!$J37:$J67) + Calibration!$C$11</f>
        <v>404.48956967415324</v>
      </c>
      <c r="H38" s="3">
        <f>'5F'!K67</f>
        <v>543.40692641569615</v>
      </c>
      <c r="I38" s="3">
        <f>'5F'!L67</f>
        <v>620.10810844538548</v>
      </c>
      <c r="J38" s="3">
        <f t="shared" si="2"/>
        <v>0.78674029644200427</v>
      </c>
      <c r="L38" s="3">
        <f>AVERAGE('6F'!$J37:$J67) + Calibration!$C$11</f>
        <v>399.58474739498223</v>
      </c>
      <c r="M38" s="3">
        <f>'6F'!K67</f>
        <v>557.08861122046301</v>
      </c>
      <c r="N38" s="3">
        <f>'6F'!L67</f>
        <v>607.61129493158649</v>
      </c>
      <c r="O38" s="3">
        <f t="shared" si="3"/>
        <v>0.89200255046145327</v>
      </c>
      <c r="Q38" s="3">
        <f>AVERAGE('7F'!$J181:$J211) + Calibration!$C$11</f>
        <v>395.49309450489159</v>
      </c>
      <c r="R38" s="3">
        <f>'7F'!K211</f>
        <v>1074.2653508445537</v>
      </c>
      <c r="S38" s="3">
        <f>'7F'!L211</f>
        <v>595.98346100092783</v>
      </c>
      <c r="T38" s="3">
        <f t="shared" si="4"/>
        <v>3.8441379730742979</v>
      </c>
    </row>
    <row r="39" spans="1:20" x14ac:dyDescent="0.25">
      <c r="A39" s="3">
        <f t="shared" si="5"/>
        <v>5.4999999999999973</v>
      </c>
      <c r="B39" s="3">
        <f>AVERAGE('4F'!$J38:$J68) + Calibration!$C$11</f>
        <v>399.43004580121391</v>
      </c>
      <c r="C39" s="2">
        <f>'4F'!K68</f>
        <v>463.4832385847547</v>
      </c>
      <c r="D39" s="2">
        <f>'4F'!L68</f>
        <v>615.88732209515297</v>
      </c>
      <c r="E39" s="3">
        <f t="shared" si="1"/>
        <v>0.3627568869765988</v>
      </c>
      <c r="G39" s="3">
        <f>AVERAGE('5F'!$J38:$J68) + Calibration!$C$11</f>
        <v>404.75732253939407</v>
      </c>
      <c r="H39" s="3">
        <f>'5F'!K68</f>
        <v>524.14817020131989</v>
      </c>
      <c r="I39" s="3">
        <f>'5F'!L68</f>
        <v>621.01847648175942</v>
      </c>
      <c r="J39" s="3">
        <f t="shared" si="2"/>
        <v>0.67615446395775158</v>
      </c>
      <c r="L39" s="3">
        <f>AVERAGE('6F'!$J38:$J68) + Calibration!$C$11</f>
        <v>399.20989370098084</v>
      </c>
      <c r="M39" s="3">
        <f>'6F'!K68</f>
        <v>520.65756803196098</v>
      </c>
      <c r="N39" s="3">
        <f>'6F'!L68</f>
        <v>607.15608815430198</v>
      </c>
      <c r="O39" s="3">
        <f t="shared" si="3"/>
        <v>0.68780303301562873</v>
      </c>
      <c r="Q39" s="3">
        <f>AVERAGE('7F'!$J182:$J212) + Calibration!$C$11</f>
        <v>395.38599367613102</v>
      </c>
      <c r="R39" s="3">
        <f>'7F'!K212</f>
        <v>1422.4870633429723</v>
      </c>
      <c r="S39" s="3">
        <f>'7F'!L212</f>
        <v>598.67317251879854</v>
      </c>
      <c r="T39" s="3">
        <f t="shared" si="4"/>
        <v>5.8168526883865015</v>
      </c>
    </row>
    <row r="40" spans="1:20" x14ac:dyDescent="0.25">
      <c r="A40" s="3">
        <f t="shared" si="5"/>
        <v>5.5833333333333304</v>
      </c>
      <c r="B40" s="3">
        <f>AVERAGE('4F'!$J39:$J69) + Calibration!$C$11</f>
        <v>399.23766097918121</v>
      </c>
      <c r="C40" s="2">
        <f>'4F'!K69</f>
        <v>460.2333182075235</v>
      </c>
      <c r="D40" s="2">
        <f>'4F'!L69</f>
        <v>613.65276769835418</v>
      </c>
      <c r="E40" s="3">
        <f t="shared" si="1"/>
        <v>0.34544093391283387</v>
      </c>
      <c r="G40" s="3">
        <f>AVERAGE('5F'!$J39:$J69) + Calibration!$C$11</f>
        <v>405.03499135469923</v>
      </c>
      <c r="H40" s="3">
        <f>'5F'!K69</f>
        <v>506.37399619029475</v>
      </c>
      <c r="I40" s="3">
        <f>'5F'!L69</f>
        <v>625.03232884186025</v>
      </c>
      <c r="J40" s="3">
        <f t="shared" si="2"/>
        <v>0.57392021109232505</v>
      </c>
      <c r="L40" s="3">
        <f>AVERAGE('6F'!$J39:$J69) + Calibration!$C$11</f>
        <v>399.06907634131721</v>
      </c>
      <c r="M40" s="3">
        <f>'6F'!K69</f>
        <v>512.43246729425243</v>
      </c>
      <c r="N40" s="3">
        <f>'6F'!L69</f>
        <v>608.27334052459514</v>
      </c>
      <c r="O40" s="3">
        <f t="shared" si="3"/>
        <v>0.64201875054329882</v>
      </c>
      <c r="Q40" s="3">
        <f>AVERAGE('7F'!$J183:$J213) + Calibration!$C$11</f>
        <v>395.29872613584314</v>
      </c>
      <c r="R40" s="3">
        <f>'7F'!K213</f>
        <v>1450.211549928162</v>
      </c>
      <c r="S40" s="3">
        <f>'7F'!L213</f>
        <v>599.7904248890917</v>
      </c>
      <c r="T40" s="3">
        <f t="shared" si="4"/>
        <v>5.9743609234874562</v>
      </c>
    </row>
    <row r="41" spans="1:20" x14ac:dyDescent="0.25">
      <c r="A41" s="3">
        <f t="shared" si="5"/>
        <v>5.6666666666666634</v>
      </c>
      <c r="B41" s="3">
        <f>AVERAGE('4F'!$J40:$J70) + Calibration!$C$11</f>
        <v>399.19402710986981</v>
      </c>
      <c r="C41" s="2">
        <f>'4F'!K70</f>
        <v>448.71821087748475</v>
      </c>
      <c r="D41" s="2">
        <f>'4F'!L70</f>
        <v>613.65276769835418</v>
      </c>
      <c r="E41" s="3">
        <f t="shared" si="1"/>
        <v>0.28047374303897898</v>
      </c>
      <c r="G41" s="3">
        <f>AVERAGE('5F'!$J40:$J70) + Calibration!$C$11</f>
        <v>405.48521170356452</v>
      </c>
      <c r="H41" s="3">
        <f>'5F'!K70</f>
        <v>509.82451214455466</v>
      </c>
      <c r="I41" s="3">
        <f>'5F'!L70</f>
        <v>625.69442409108149</v>
      </c>
      <c r="J41" s="3">
        <f t="shared" si="2"/>
        <v>0.59091199318038667</v>
      </c>
      <c r="L41" s="3">
        <f>AVERAGE('6F'!$J40:$J70) + Calibration!$C$11</f>
        <v>399.03535862040513</v>
      </c>
      <c r="M41" s="3">
        <f>'6F'!K70</f>
        <v>534.09853092227468</v>
      </c>
      <c r="N41" s="3">
        <f>'6F'!L70</f>
        <v>607.15608815430198</v>
      </c>
      <c r="O41" s="3">
        <f t="shared" si="3"/>
        <v>0.76491262652562164</v>
      </c>
      <c r="Q41" s="3">
        <f>AVERAGE('7F'!$J184:$J214) + Calibration!$C$11</f>
        <v>395.24517512645821</v>
      </c>
      <c r="R41" s="3">
        <f>'7F'!K214</f>
        <v>1212.0855900373158</v>
      </c>
      <c r="S41" s="3">
        <f>'7F'!L214</f>
        <v>599.99731336102855</v>
      </c>
      <c r="T41" s="3">
        <f t="shared" si="4"/>
        <v>4.6260689466501885</v>
      </c>
    </row>
    <row r="42" spans="1:20" x14ac:dyDescent="0.25">
      <c r="A42" s="3">
        <f t="shared" si="5"/>
        <v>5.7499999999999964</v>
      </c>
      <c r="B42" s="3">
        <f>AVERAGE('4F'!$J41:$J71) + Calibration!$C$11</f>
        <v>399.30112793863043</v>
      </c>
      <c r="C42" s="2">
        <f>'4F'!K71</f>
        <v>445.06709533396355</v>
      </c>
      <c r="D42" s="2">
        <f>'4F'!L71</f>
        <v>612.99072210534553</v>
      </c>
      <c r="E42" s="3">
        <f t="shared" si="1"/>
        <v>0.25918957573133838</v>
      </c>
      <c r="G42" s="3">
        <f>AVERAGE('5F'!$J41:$J71) + Calibration!$C$11</f>
        <v>405.96914858333292</v>
      </c>
      <c r="H42" s="3">
        <f>'5F'!K71</f>
        <v>502.68275029711674</v>
      </c>
      <c r="I42" s="3">
        <f>'5F'!L71</f>
        <v>623.25298122234574</v>
      </c>
      <c r="J42" s="3">
        <f t="shared" si="2"/>
        <v>0.54772484495108542</v>
      </c>
      <c r="L42" s="3">
        <f>AVERAGE('6F'!$J41:$J71) + Calibration!$C$11</f>
        <v>398.91635809622977</v>
      </c>
      <c r="M42" s="3">
        <f>'6F'!K71</f>
        <v>597.37141367630522</v>
      </c>
      <c r="N42" s="3">
        <f>'6F'!L71</f>
        <v>606.28710857116153</v>
      </c>
      <c r="O42" s="3">
        <f t="shared" si="3"/>
        <v>1.1239242735374615</v>
      </c>
      <c r="Q42" s="3">
        <f>AVERAGE('7F'!$J185:$J215) + Calibration!$C$11</f>
        <v>395.33045911973045</v>
      </c>
      <c r="R42" s="3">
        <f>'7F'!K215</f>
        <v>1094.8481237290957</v>
      </c>
      <c r="S42" s="3">
        <f>'7F'!L215</f>
        <v>597.34898615837358</v>
      </c>
      <c r="T42" s="3">
        <f t="shared" si="4"/>
        <v>3.9616268818381073</v>
      </c>
    </row>
    <row r="43" spans="1:20" x14ac:dyDescent="0.25">
      <c r="A43" s="3">
        <f t="shared" si="5"/>
        <v>5.8333333333333295</v>
      </c>
      <c r="B43" s="3">
        <f>AVERAGE('4F'!$J42:$J72) + Calibration!$C$11</f>
        <v>399.32294477411875</v>
      </c>
      <c r="C43" s="2">
        <f>'4F'!K72</f>
        <v>453.73352158761901</v>
      </c>
      <c r="D43" s="2">
        <f>'4F'!L72</f>
        <v>614.10797447563857</v>
      </c>
      <c r="E43" s="3">
        <f t="shared" si="1"/>
        <v>0.30814719150952796</v>
      </c>
      <c r="G43" s="3">
        <f>AVERAGE('5F'!$J42:$J72) + Calibration!$C$11</f>
        <v>406.26863443246117</v>
      </c>
      <c r="H43" s="3">
        <f>'5F'!K72</f>
        <v>524.990783164905</v>
      </c>
      <c r="I43" s="3">
        <f>'5F'!L72</f>
        <v>619.23912886224502</v>
      </c>
      <c r="J43" s="3">
        <f t="shared" si="2"/>
        <v>0.67236737495497201</v>
      </c>
      <c r="L43" s="3">
        <f>AVERAGE('6F'!$J42:$J72) + Calibration!$C$11</f>
        <v>398.90445840081503</v>
      </c>
      <c r="M43" s="3">
        <f>'6F'!K72</f>
        <v>573.33817298429346</v>
      </c>
      <c r="N43" s="3">
        <f>'6F'!L72</f>
        <v>606.28710857116153</v>
      </c>
      <c r="O43" s="3">
        <f t="shared" si="3"/>
        <v>0.98788254786773011</v>
      </c>
      <c r="Q43" s="3">
        <f>AVERAGE('7F'!$J186:$J216) + Calibration!$C$11</f>
        <v>395.47921027078684</v>
      </c>
      <c r="R43" s="3">
        <f>'7F'!K216</f>
        <v>1206.2277185226196</v>
      </c>
      <c r="S43" s="3">
        <f>'7F'!L216</f>
        <v>595.98346100092783</v>
      </c>
      <c r="T43" s="3">
        <f t="shared" si="4"/>
        <v>4.5915682293659179</v>
      </c>
    </row>
    <row r="44" spans="1:20" x14ac:dyDescent="0.25">
      <c r="A44" s="3">
        <f t="shared" si="5"/>
        <v>5.9166666666666625</v>
      </c>
      <c r="B44" s="3">
        <f>AVERAGE('4F'!$J43:$J73) + Calibration!$C$11</f>
        <v>399.39632907197625</v>
      </c>
      <c r="C44" s="2">
        <f>'4F'!K73</f>
        <v>459.55126676489101</v>
      </c>
      <c r="D44" s="2">
        <f>'4F'!L73</f>
        <v>614.10797447563857</v>
      </c>
      <c r="E44" s="3">
        <f t="shared" si="1"/>
        <v>0.34067962868761692</v>
      </c>
      <c r="G44" s="3">
        <f>AVERAGE('5F'!$J43:$J73) + Calibration!$C$11</f>
        <v>406.84777264391016</v>
      </c>
      <c r="H44" s="3">
        <f>'5F'!K73</f>
        <v>533.01524017879444</v>
      </c>
      <c r="I44" s="3">
        <f>'5F'!L73</f>
        <v>618.78392208496064</v>
      </c>
      <c r="J44" s="3">
        <f t="shared" si="2"/>
        <v>0.7145329650520772</v>
      </c>
      <c r="L44" s="3">
        <f>AVERAGE('6F'!$J43:$J73) + Calibration!$C$11</f>
        <v>398.91635809622989</v>
      </c>
      <c r="M44" s="3">
        <f>'6F'!K73</f>
        <v>534.09853092227468</v>
      </c>
      <c r="N44" s="3">
        <f>'6F'!L73</f>
        <v>607.61129493158649</v>
      </c>
      <c r="O44" s="3">
        <f t="shared" si="3"/>
        <v>0.7655865704435193</v>
      </c>
      <c r="Q44" s="3">
        <f>AVERAGE('7F'!$J187:$J217) + Calibration!$C$11</f>
        <v>395.56647781107478</v>
      </c>
      <c r="R44" s="3">
        <f>'7F'!K217</f>
        <v>1518.7003911283782</v>
      </c>
      <c r="S44" s="3">
        <f>'7F'!L217</f>
        <v>593.99717525326389</v>
      </c>
      <c r="T44" s="3">
        <f t="shared" si="4"/>
        <v>6.3607221490061709</v>
      </c>
    </row>
    <row r="45" spans="1:20" x14ac:dyDescent="0.25">
      <c r="A45" s="3">
        <f t="shared" si="5"/>
        <v>5.9999999999999956</v>
      </c>
      <c r="B45" s="3">
        <f>AVERAGE('4F'!$J44:$J74) + Calibration!$C$11</f>
        <v>399.49152901531284</v>
      </c>
      <c r="C45" s="2">
        <f>'4F'!K74</f>
        <v>462.60054341830318</v>
      </c>
      <c r="D45" s="2">
        <f>'4F'!L74</f>
        <v>612.74239966198024</v>
      </c>
      <c r="E45" s="3">
        <f t="shared" si="1"/>
        <v>0.35740965610183906</v>
      </c>
      <c r="G45" s="3">
        <f>AVERAGE('5F'!$J44:$J74) + Calibration!$C$11</f>
        <v>407.35154281215108</v>
      </c>
      <c r="H45" s="3">
        <f>'5F'!K74</f>
        <v>516.76567841496387</v>
      </c>
      <c r="I45" s="3">
        <f>'5F'!L74</f>
        <v>619.69429012133457</v>
      </c>
      <c r="J45" s="3">
        <f t="shared" si="2"/>
        <v>0.6196526589492789</v>
      </c>
      <c r="L45" s="3">
        <f>AVERAGE('6F'!$J44:$J74) + Calibration!$C$11</f>
        <v>398.95007601547695</v>
      </c>
      <c r="M45" s="3">
        <f>'6F'!K74</f>
        <v>550.1474449500538</v>
      </c>
      <c r="N45" s="3">
        <f>'6F'!L74</f>
        <v>609.63891533825347</v>
      </c>
      <c r="O45" s="3">
        <f t="shared" si="3"/>
        <v>0.85628654076792876</v>
      </c>
      <c r="Q45" s="3">
        <f>AVERAGE('7F'!$J188:$J218) + Calibration!$C$11</f>
        <v>395.51292799169903</v>
      </c>
      <c r="R45" s="3">
        <f>'7F'!K218</f>
        <v>923.04432324569223</v>
      </c>
      <c r="S45" s="3">
        <f>'7F'!L218</f>
        <v>589.94193857794755</v>
      </c>
      <c r="T45" s="3">
        <f t="shared" si="4"/>
        <v>2.9876051201921334</v>
      </c>
    </row>
    <row r="46" spans="1:20" x14ac:dyDescent="0.25">
      <c r="A46" s="3">
        <f t="shared" si="5"/>
        <v>6.0833333333333286</v>
      </c>
      <c r="B46" s="3">
        <f>AVERAGE('4F'!$J45:$J75) + Calibration!$C$11</f>
        <v>399.52524673622497</v>
      </c>
      <c r="C46" s="2">
        <f>'4F'!K75</f>
        <v>459.15002746404326</v>
      </c>
      <c r="D46" s="2">
        <f>'4F'!L75</f>
        <v>612.74239966198024</v>
      </c>
      <c r="E46" s="3">
        <f t="shared" si="1"/>
        <v>0.33767715399572656</v>
      </c>
      <c r="G46" s="3">
        <f>AVERAGE('5F'!$J45:$J75) + Calibration!$C$11</f>
        <v>407.96241380915262</v>
      </c>
      <c r="H46" s="3">
        <f>'5F'!K75</f>
        <v>520.8982939586466</v>
      </c>
      <c r="I46" s="3">
        <f>'5F'!L75</f>
        <v>618.32876496388883</v>
      </c>
      <c r="J46" s="3">
        <f t="shared" si="2"/>
        <v>0.63959759897433188</v>
      </c>
      <c r="L46" s="3">
        <f>AVERAGE('6F'!$J45:$J75) + Calibration!$C$11</f>
        <v>398.94016006541273</v>
      </c>
      <c r="M46" s="3">
        <f>'6F'!K75</f>
        <v>565.95563305114717</v>
      </c>
      <c r="N46" s="3">
        <f>'6F'!L75</f>
        <v>612.53551532806114</v>
      </c>
      <c r="O46" s="3">
        <f t="shared" si="3"/>
        <v>0.94587030598102417</v>
      </c>
      <c r="Q46" s="3">
        <f>AVERAGE('7F'!$J189:$J219) + Calibration!$C$11</f>
        <v>395.48119381780242</v>
      </c>
      <c r="R46" s="3">
        <f>'7F'!K219</f>
        <v>728.45108618791949</v>
      </c>
      <c r="S46" s="3">
        <f>'7F'!L219</f>
        <v>588.82468620765439</v>
      </c>
      <c r="T46" s="3">
        <f t="shared" si="4"/>
        <v>1.8857314735473181</v>
      </c>
    </row>
    <row r="47" spans="1:20" x14ac:dyDescent="0.25">
      <c r="A47" s="3">
        <f t="shared" si="5"/>
        <v>6.1666666666666616</v>
      </c>
      <c r="B47" s="3">
        <f>AVERAGE('4F'!$J46:$J76) + Calibration!$C$11</f>
        <v>399.72953125367269</v>
      </c>
      <c r="C47" s="2">
        <f>'4F'!K76</f>
        <v>461.71785226408417</v>
      </c>
      <c r="D47" s="2">
        <f>'4F'!L76</f>
        <v>613.65276769835418</v>
      </c>
      <c r="E47" s="3">
        <f t="shared" si="1"/>
        <v>0.35106275552311228</v>
      </c>
      <c r="G47" s="3">
        <f>AVERAGE('5F'!$J46:$J76) + Calibration!$C$11</f>
        <v>408.44436833191446</v>
      </c>
      <c r="H47" s="3">
        <f>'5F'!K76</f>
        <v>537.99037239248162</v>
      </c>
      <c r="I47" s="3">
        <f>'5F'!L76</f>
        <v>616.0942064290723</v>
      </c>
      <c r="J47" s="3">
        <f t="shared" si="2"/>
        <v>0.73366686516436608</v>
      </c>
      <c r="L47" s="3">
        <f>AVERAGE('6F'!$J46:$J76) + Calibration!$C$11</f>
        <v>398.97189423930934</v>
      </c>
      <c r="M47" s="3">
        <f>'6F'!K76</f>
        <v>553.39736532728489</v>
      </c>
      <c r="N47" s="3">
        <f>'6F'!L76</f>
        <v>614.52174728149464</v>
      </c>
      <c r="O47" s="3">
        <f t="shared" si="3"/>
        <v>0.87456847547127237</v>
      </c>
      <c r="Q47" s="3">
        <f>AVERAGE('7F'!$J190:$J220) + Calibration!$C$11</f>
        <v>395.35227615355365</v>
      </c>
      <c r="R47" s="3">
        <f>'7F'!K220</f>
        <v>824.02244473355961</v>
      </c>
      <c r="S47" s="3">
        <f>'7F'!L220</f>
        <v>590.19021136510003</v>
      </c>
      <c r="T47" s="3">
        <f t="shared" si="4"/>
        <v>2.4277174819266008</v>
      </c>
    </row>
    <row r="48" spans="1:20" x14ac:dyDescent="0.25">
      <c r="A48" s="3">
        <f t="shared" si="5"/>
        <v>6.2499999999999947</v>
      </c>
      <c r="B48" s="3">
        <f>AVERAGE('4F'!$J47:$J77) + Calibration!$C$11</f>
        <v>399.9972827305694</v>
      </c>
      <c r="C48" s="2">
        <f>'4F'!K77</f>
        <v>467.37508005496153</v>
      </c>
      <c r="D48" s="2">
        <f>'4F'!L77</f>
        <v>612.28724254090844</v>
      </c>
      <c r="E48" s="3">
        <f t="shared" si="1"/>
        <v>0.38158535034052654</v>
      </c>
      <c r="G48" s="3">
        <f>AVERAGE('5F'!$J47:$J77) + Calibration!$C$11</f>
        <v>408.62683601387386</v>
      </c>
      <c r="H48" s="3">
        <f>'5F'!K77</f>
        <v>516.32435691124954</v>
      </c>
      <c r="I48" s="3">
        <f>'5F'!L77</f>
        <v>612.99072210534553</v>
      </c>
      <c r="J48" s="3">
        <f t="shared" si="2"/>
        <v>0.60993083588907648</v>
      </c>
      <c r="L48" s="3">
        <f>AVERAGE('6F'!$J47:$J77) + Calibration!$C$11</f>
        <v>398.97189423930934</v>
      </c>
      <c r="M48" s="3">
        <f>'6F'!K77</f>
        <v>548.82342827988782</v>
      </c>
      <c r="N48" s="3">
        <f>'6F'!L77</f>
        <v>613.65276769835418</v>
      </c>
      <c r="O48" s="3">
        <f t="shared" si="3"/>
        <v>0.84866458071698847</v>
      </c>
      <c r="Q48" s="3">
        <f>AVERAGE('7F'!$J191:$J221) + Calibration!$C$11</f>
        <v>395.22335848930487</v>
      </c>
      <c r="R48" s="3">
        <f>'7F'!K221</f>
        <v>859.57079275561011</v>
      </c>
      <c r="S48" s="3">
        <f>'7F'!L221</f>
        <v>590.19021136510003</v>
      </c>
      <c r="T48" s="3">
        <f t="shared" si="4"/>
        <v>2.6297710139017405</v>
      </c>
    </row>
    <row r="49" spans="1:20" x14ac:dyDescent="0.25">
      <c r="A49" s="3">
        <f t="shared" si="5"/>
        <v>6.3333333333333277</v>
      </c>
      <c r="B49" s="3">
        <f>AVERAGE('4F'!$J48:$J78) + Calibration!$C$11</f>
        <v>400.23330142191355</v>
      </c>
      <c r="C49" s="2">
        <f>'4F'!K78</f>
        <v>464.56652932823505</v>
      </c>
      <c r="D49" s="2">
        <f>'4F'!L78</f>
        <v>611.87342007883979</v>
      </c>
      <c r="E49" s="3">
        <f t="shared" si="1"/>
        <v>0.36434282929999445</v>
      </c>
      <c r="G49" s="3">
        <f>AVERAGE('5F'!$J48:$J78) + Calibration!$C$11</f>
        <v>408.91640452459376</v>
      </c>
      <c r="H49" s="3">
        <f>'5F'!K78</f>
        <v>515.48179209445482</v>
      </c>
      <c r="I49" s="3">
        <f>'5F'!L78</f>
        <v>612.28724254090844</v>
      </c>
      <c r="J49" s="3">
        <f t="shared" si="2"/>
        <v>0.60351914673379059</v>
      </c>
      <c r="L49" s="3">
        <f>AVERAGE('6F'!$J48:$J78) + Calibration!$C$11</f>
        <v>399.06907792799637</v>
      </c>
      <c r="M49" s="3">
        <f>'6F'!K78</f>
        <v>539.75576272538456</v>
      </c>
      <c r="N49" s="3">
        <f>'6F'!L78</f>
        <v>607.81817926550559</v>
      </c>
      <c r="O49" s="3">
        <f t="shared" si="3"/>
        <v>0.79676065467376</v>
      </c>
      <c r="Q49" s="3">
        <f>AVERAGE('7F'!$J192:$J222) + Calibration!$C$11</f>
        <v>394.99924088171952</v>
      </c>
      <c r="R49" s="3">
        <f>'7F'!K222</f>
        <v>722.63334101064743</v>
      </c>
      <c r="S49" s="3">
        <f>'7F'!L222</f>
        <v>589.94193857794755</v>
      </c>
      <c r="T49" s="3">
        <f t="shared" si="4"/>
        <v>1.8555129114608231</v>
      </c>
    </row>
    <row r="50" spans="1:20" x14ac:dyDescent="0.25">
      <c r="A50" s="3">
        <f t="shared" si="5"/>
        <v>6.4166666666666607</v>
      </c>
      <c r="B50" s="3">
        <f>AVERAGE('4F'!$J49:$J79) + Calibration!$C$11</f>
        <v>400.34040225067417</v>
      </c>
      <c r="C50" s="2">
        <f>'4F'!K79</f>
        <v>464.12520782452066</v>
      </c>
      <c r="D50" s="2">
        <f>'4F'!L79</f>
        <v>610.75616770854663</v>
      </c>
      <c r="E50" s="3">
        <f t="shared" si="1"/>
        <v>0.3612369110868402</v>
      </c>
      <c r="G50" s="3">
        <f>AVERAGE('5F'!$J49:$J79) + Calibration!$C$11</f>
        <v>409.14250587752952</v>
      </c>
      <c r="H50" s="3">
        <f>'5F'!K79</f>
        <v>521.33961947459352</v>
      </c>
      <c r="I50" s="3">
        <f>'5F'!L79</f>
        <v>613.85970168848598</v>
      </c>
      <c r="J50" s="3">
        <f t="shared" si="2"/>
        <v>0.635413691145294</v>
      </c>
      <c r="L50" s="3">
        <f>AVERAGE('6F'!$J49:$J79) + Calibration!$C$11</f>
        <v>399.1444447811952</v>
      </c>
      <c r="M50" s="3">
        <f>'6F'!K79</f>
        <v>539.95640644920366</v>
      </c>
      <c r="N50" s="3">
        <f>'6F'!L79</f>
        <v>604.92157927569815</v>
      </c>
      <c r="O50" s="3">
        <f t="shared" si="3"/>
        <v>0.79747014385956771</v>
      </c>
      <c r="Q50" s="3">
        <f>AVERAGE('7F'!$J193:$J223) + Calibration!$C$11</f>
        <v>394.90205719303242</v>
      </c>
      <c r="R50" s="3">
        <f>'7F'!K223</f>
        <v>686.44297961427321</v>
      </c>
      <c r="S50" s="3">
        <f>'7F'!L223</f>
        <v>590.64541814238453</v>
      </c>
      <c r="T50" s="3">
        <f t="shared" si="4"/>
        <v>1.6511039161031684</v>
      </c>
    </row>
    <row r="51" spans="1:20" x14ac:dyDescent="0.25">
      <c r="A51" s="3">
        <f t="shared" si="5"/>
        <v>6.4999999999999938</v>
      </c>
      <c r="B51" s="3">
        <f>AVERAGE('4F'!$J50:$J80) + Calibration!$C$11</f>
        <v>400.37213622623591</v>
      </c>
      <c r="C51" s="2">
        <f>'4F'!K80</f>
        <v>466.73315896198585</v>
      </c>
      <c r="D51" s="2">
        <f>'4F'!L80</f>
        <v>609.39064255110088</v>
      </c>
      <c r="E51" s="3">
        <f t="shared" si="1"/>
        <v>0.37582698032797762</v>
      </c>
      <c r="G51" s="3">
        <f>AVERAGE('5F'!$J50:$J80) + Calibration!$C$11</f>
        <v>409.37852456887373</v>
      </c>
      <c r="H51" s="3">
        <f>'5F'!K80</f>
        <v>523.50624910834426</v>
      </c>
      <c r="I51" s="3">
        <f>'5F'!L80</f>
        <v>613.40449491120148</v>
      </c>
      <c r="J51" s="3">
        <f t="shared" si="2"/>
        <v>0.64634745392893955</v>
      </c>
      <c r="L51" s="3">
        <f>AVERAGE('6F'!$J50:$J80) + Calibration!$C$11</f>
        <v>399.32691246315454</v>
      </c>
      <c r="M51" s="3">
        <f>'6F'!K80</f>
        <v>537.58917722619151</v>
      </c>
      <c r="N51" s="3">
        <f>'6F'!L80</f>
        <v>603.8042772491923</v>
      </c>
      <c r="O51" s="3">
        <f t="shared" si="3"/>
        <v>0.78303026862794634</v>
      </c>
      <c r="Q51" s="3">
        <f>AVERAGE('7F'!$J194:$J224) + Calibration!$C$11</f>
        <v>394.89213985462408</v>
      </c>
      <c r="R51" s="3">
        <f>'7F'!K224</f>
        <v>686.00165409832641</v>
      </c>
      <c r="S51" s="3">
        <f>'7F'!L224</f>
        <v>591.76267051267769</v>
      </c>
      <c r="T51" s="3">
        <f t="shared" si="4"/>
        <v>1.6486606922653035</v>
      </c>
    </row>
    <row r="52" spans="1:20" x14ac:dyDescent="0.25">
      <c r="A52" s="3">
        <f t="shared" si="5"/>
        <v>6.5833333333333268</v>
      </c>
      <c r="B52" s="3">
        <f>AVERAGE('4F'!$J51:$J81) + Calibration!$C$11</f>
        <v>400.42568604561154</v>
      </c>
      <c r="C52" s="2">
        <f>'4F'!K81</f>
        <v>462.39994784127441</v>
      </c>
      <c r="D52" s="2">
        <f>'4F'!L81</f>
        <v>610.75616770854663</v>
      </c>
      <c r="E52" s="3">
        <f t="shared" si="1"/>
        <v>0.35098313299761574</v>
      </c>
      <c r="G52" s="3">
        <f>AVERAGE('5F'!$J51:$J81) + Calibration!$C$11</f>
        <v>409.57090939090654</v>
      </c>
      <c r="H52" s="3">
        <f>'5F'!K81</f>
        <v>534.74050016204069</v>
      </c>
      <c r="I52" s="3">
        <f>'5F'!L81</f>
        <v>614.10797447563857</v>
      </c>
      <c r="J52" s="3">
        <f t="shared" si="2"/>
        <v>0.70888162040127167</v>
      </c>
      <c r="L52" s="3">
        <f>AVERAGE('6F'!$J51:$J81) + Calibration!$C$11</f>
        <v>399.50938133512312</v>
      </c>
      <c r="M52" s="3">
        <f>'6F'!K81</f>
        <v>533.45656168250889</v>
      </c>
      <c r="N52" s="3">
        <f>'6F'!L81</f>
        <v>602.93529766605184</v>
      </c>
      <c r="O52" s="3">
        <f t="shared" si="3"/>
        <v>0.75859235192717112</v>
      </c>
      <c r="Q52" s="3">
        <f>AVERAGE('7F'!$J195:$J225) + Calibration!$C$11</f>
        <v>394.84850598531267</v>
      </c>
      <c r="R52" s="3">
        <f>'7F'!K225</f>
        <v>738.88285462768783</v>
      </c>
      <c r="S52" s="3">
        <f>'7F'!L225</f>
        <v>591.76267051267769</v>
      </c>
      <c r="T52" s="3">
        <f t="shared" si="4"/>
        <v>1.9483935757625324</v>
      </c>
    </row>
    <row r="53" spans="1:20" x14ac:dyDescent="0.25">
      <c r="A53" s="3">
        <f t="shared" si="5"/>
        <v>6.6666666666666599</v>
      </c>
      <c r="B53" s="3">
        <f>AVERAGE('4F'!$J52:$J82) + Calibration!$C$11</f>
        <v>400.34040205233924</v>
      </c>
      <c r="C53" s="2">
        <f>'4F'!K82</f>
        <v>469.30098376202682</v>
      </c>
      <c r="D53" s="2">
        <f>'4F'!L82</f>
        <v>609.84579967217269</v>
      </c>
      <c r="E53" s="3">
        <f t="shared" si="1"/>
        <v>0.39054924287130577</v>
      </c>
      <c r="G53" s="3">
        <f>AVERAGE('5F'!$J52:$J82) + Calibration!$C$11</f>
        <v>409.57090939090648</v>
      </c>
      <c r="H53" s="3">
        <f>'5F'!K82</f>
        <v>524.58953985182461</v>
      </c>
      <c r="I53" s="3">
        <f>'5F'!L82</f>
        <v>619.90117445525379</v>
      </c>
      <c r="J53" s="3">
        <f t="shared" si="2"/>
        <v>0.65139298319311689</v>
      </c>
      <c r="L53" s="3">
        <f>AVERAGE('6F'!$J52:$J82) + Calibration!$C$11</f>
        <v>399.7672168619556</v>
      </c>
      <c r="M53" s="3">
        <f>'6F'!K82</f>
        <v>547.3388942233272</v>
      </c>
      <c r="N53" s="3">
        <f>'6F'!L82</f>
        <v>603.8042772491923</v>
      </c>
      <c r="O53" s="3">
        <f t="shared" si="3"/>
        <v>0.83575291034176225</v>
      </c>
      <c r="Q53" s="3">
        <f>AVERAGE('7F'!$J196:$J226) + Calibration!$C$11</f>
        <v>394.96552395414676</v>
      </c>
      <c r="R53" s="3">
        <f>'7F'!K226</f>
        <v>855.87959902145485</v>
      </c>
      <c r="S53" s="3">
        <f>'7F'!L226</f>
        <v>594.65927050248524</v>
      </c>
      <c r="T53" s="3">
        <f t="shared" si="4"/>
        <v>2.6103266327432619</v>
      </c>
    </row>
    <row r="54" spans="1:20" x14ac:dyDescent="0.25">
      <c r="A54" s="3">
        <f t="shared" si="5"/>
        <v>6.7499999999999929</v>
      </c>
      <c r="B54" s="3">
        <f>AVERAGE('4F'!$J53:$J83) + Calibration!$C$11</f>
        <v>400.21148438809041</v>
      </c>
      <c r="C54" s="2">
        <f>'4F'!K83</f>
        <v>467.13435412827596</v>
      </c>
      <c r="D54" s="2">
        <f>'4F'!L83</f>
        <v>610.96305204246585</v>
      </c>
      <c r="E54" s="3">
        <f t="shared" si="1"/>
        <v>0.37900892741646935</v>
      </c>
      <c r="G54" s="3">
        <f>AVERAGE('5F'!$J53:$J83) + Calibration!$C$11</f>
        <v>409.46380836381104</v>
      </c>
      <c r="H54" s="3">
        <f>'5F'!K83</f>
        <v>528.92275498476852</v>
      </c>
      <c r="I54" s="3">
        <f>'5F'!L83</f>
        <v>624.37023773065653</v>
      </c>
      <c r="J54" s="3">
        <f t="shared" si="2"/>
        <v>0.67654013351318121</v>
      </c>
      <c r="L54" s="3">
        <f>AVERAGE('6F'!$J53:$J83) + Calibration!$C$11</f>
        <v>399.83266756675528</v>
      </c>
      <c r="M54" s="3">
        <f>'6F'!K83</f>
        <v>530.40728502909667</v>
      </c>
      <c r="N54" s="3">
        <f>'6F'!L83</f>
        <v>603.14223579420138</v>
      </c>
      <c r="O54" s="3">
        <f t="shared" si="3"/>
        <v>0.73949228274801404</v>
      </c>
      <c r="Q54" s="3">
        <f>AVERAGE('7F'!$J197:$J227) + Calibration!$C$11</f>
        <v>395.16980966160355</v>
      </c>
      <c r="R54" s="3">
        <f>'7F'!K227</f>
        <v>855.87959902145485</v>
      </c>
      <c r="S54" s="3">
        <f>'7F'!L227</f>
        <v>595.77652287277829</v>
      </c>
      <c r="T54" s="3">
        <f t="shared" si="4"/>
        <v>2.6091696873347598</v>
      </c>
    </row>
    <row r="55" spans="1:20" x14ac:dyDescent="0.25">
      <c r="A55" s="3">
        <f t="shared" si="5"/>
        <v>6.8333333333333259</v>
      </c>
      <c r="B55" s="3">
        <f>AVERAGE('4F'!$J54:$J84) + Calibration!$C$11</f>
        <v>400.25511805906694</v>
      </c>
      <c r="C55" s="2">
        <f>'4F'!K84</f>
        <v>474.7576159758753</v>
      </c>
      <c r="D55" s="2">
        <f>'4F'!L84</f>
        <v>614.52174728149464</v>
      </c>
      <c r="E55" s="3">
        <f t="shared" si="1"/>
        <v>0.42193516110295526</v>
      </c>
      <c r="G55" s="3">
        <f>AVERAGE('5F'!$J54:$J84) + Calibration!$C$11</f>
        <v>409.00168831953096</v>
      </c>
      <c r="H55" s="3">
        <f>'5F'!K84</f>
        <v>529.56472021230206</v>
      </c>
      <c r="I55" s="3">
        <f>'5F'!L84</f>
        <v>624.82544450794092</v>
      </c>
      <c r="J55" s="3">
        <f t="shared" si="2"/>
        <v>0.68279297617027257</v>
      </c>
      <c r="L55" s="3">
        <f>AVERAGE('6F'!$J54:$J84) + Calibration!$C$11</f>
        <v>399.99331821489147</v>
      </c>
      <c r="M55" s="3">
        <f>'6F'!K84</f>
        <v>553.15663940059926</v>
      </c>
      <c r="N55" s="3">
        <f>'6F'!L84</f>
        <v>604.71464528556623</v>
      </c>
      <c r="O55" s="3">
        <f t="shared" si="3"/>
        <v>0.867420454435198</v>
      </c>
      <c r="Q55" s="3">
        <f>AVERAGE('7F'!$J198:$J228) + Calibration!$C$11</f>
        <v>395.36219448363636</v>
      </c>
      <c r="R55" s="3">
        <f>'7F'!K228</f>
        <v>820.97311993335722</v>
      </c>
      <c r="S55" s="3">
        <f>'7F'!L228</f>
        <v>598.67317251879854</v>
      </c>
      <c r="T55" s="3">
        <f t="shared" si="4"/>
        <v>2.4103918582344757</v>
      </c>
    </row>
    <row r="56" spans="1:20" x14ac:dyDescent="0.25">
      <c r="A56" s="3">
        <f t="shared" si="5"/>
        <v>6.916666666666659</v>
      </c>
      <c r="B56" s="3">
        <f>AVERAGE('4F'!$J55:$J85) + Calibration!$C$11</f>
        <v>400.1797502141938</v>
      </c>
      <c r="C56" s="2">
        <f>'4F'!K85</f>
        <v>500.07479514741891</v>
      </c>
      <c r="D56" s="2">
        <f>'4F'!L85</f>
        <v>617.45978538074826</v>
      </c>
      <c r="E56" s="3">
        <f t="shared" si="1"/>
        <v>0.56574253287926457</v>
      </c>
      <c r="G56" s="3">
        <f>AVERAGE('5F'!$J55:$J85) + Calibration!$C$11</f>
        <v>408.5951016416422</v>
      </c>
      <c r="H56" s="3">
        <f>'5F'!K85</f>
        <v>527.59868615557991</v>
      </c>
      <c r="I56" s="3">
        <f>'5F'!L85</f>
        <v>622.59089011114213</v>
      </c>
      <c r="J56" s="3">
        <f t="shared" si="2"/>
        <v>0.67396124972595417</v>
      </c>
      <c r="L56" s="3">
        <f>AVERAGE('6F'!$J55:$J85) + Calibration!$C$11</f>
        <v>400.05678537267551</v>
      </c>
      <c r="M56" s="3">
        <f>'6F'!K85</f>
        <v>535.42254759244065</v>
      </c>
      <c r="N56" s="3">
        <f>'6F'!L85</f>
        <v>604.25948816449443</v>
      </c>
      <c r="O56" s="3">
        <f t="shared" si="3"/>
        <v>0.76662630498373152</v>
      </c>
      <c r="Q56" s="3">
        <f>AVERAGE('7F'!$J199:$J229) + Calibration!$C$11</f>
        <v>395.58829702658136</v>
      </c>
      <c r="R56" s="3">
        <f>'7F'!K229</f>
        <v>955.3428431718595</v>
      </c>
      <c r="S56" s="3">
        <f>'7F'!L229</f>
        <v>601.11461538753429</v>
      </c>
      <c r="T56" s="3">
        <f t="shared" si="4"/>
        <v>3.170096724403054</v>
      </c>
    </row>
    <row r="57" spans="1:20" x14ac:dyDescent="0.25">
      <c r="A57" s="3">
        <f t="shared" si="5"/>
        <v>6.999999999999992</v>
      </c>
      <c r="B57" s="3">
        <f>AVERAGE('4F'!$J56:$J86) + Calibration!$C$11</f>
        <v>400.12619920480893</v>
      </c>
      <c r="C57" s="2">
        <f>'4F'!K86</f>
        <v>485.99186702957172</v>
      </c>
      <c r="D57" s="2">
        <f>'4F'!L86</f>
        <v>616.34247921622477</v>
      </c>
      <c r="E57" s="3">
        <f t="shared" si="1"/>
        <v>0.48628898895858919</v>
      </c>
      <c r="G57" s="3">
        <f>AVERAGE('5F'!$J56:$J86) + Calibration!$C$11</f>
        <v>408.35908295029799</v>
      </c>
      <c r="H57" s="3">
        <f>'5F'!K86</f>
        <v>514.59909692800318</v>
      </c>
      <c r="I57" s="3">
        <f>'5F'!L86</f>
        <v>621.68052207476819</v>
      </c>
      <c r="J57" s="3">
        <f t="shared" si="2"/>
        <v>0.60167643591383624</v>
      </c>
      <c r="L57" s="3">
        <f>AVERAGE('6F'!$J56:$J86) + Calibration!$C$11</f>
        <v>400.16388620143601</v>
      </c>
      <c r="M57" s="3">
        <f>'6F'!K86</f>
        <v>562.06379158094035</v>
      </c>
      <c r="N57" s="3">
        <f>'6F'!L86</f>
        <v>606.49399290508063</v>
      </c>
      <c r="O57" s="3">
        <f t="shared" si="3"/>
        <v>0.91689895733607085</v>
      </c>
      <c r="Q57" s="3">
        <f>AVERAGE('7F'!$J200:$J230) + Calibration!$C$11</f>
        <v>395.94133269508529</v>
      </c>
      <c r="R57" s="3">
        <f>'7F'!K230</f>
        <v>1216.4187570234697</v>
      </c>
      <c r="S57" s="3">
        <f>'7F'!L230</f>
        <v>602.68702487889914</v>
      </c>
      <c r="T57" s="3">
        <f t="shared" si="4"/>
        <v>4.6466666742086753</v>
      </c>
    </row>
    <row r="58" spans="1:20" x14ac:dyDescent="0.25">
      <c r="A58" s="3">
        <f t="shared" si="5"/>
        <v>7.083333333333325</v>
      </c>
      <c r="B58" s="3">
        <f>AVERAGE('4F'!$J57:$J87) + Calibration!$C$11</f>
        <v>399.98736539216088</v>
      </c>
      <c r="C58" s="2">
        <f>'4F'!K87</f>
        <v>478.64946145831476</v>
      </c>
      <c r="D58" s="2">
        <f>'4F'!L87</f>
        <v>614.31486294757553</v>
      </c>
      <c r="E58" s="3">
        <f t="shared" si="1"/>
        <v>0.44549250165316651</v>
      </c>
      <c r="G58" s="3">
        <f>AVERAGE('5F'!$J57:$J87) + Calibration!$C$11</f>
        <v>407.81366146808693</v>
      </c>
      <c r="H58" s="3">
        <f>'5F'!K87</f>
        <v>514.8398228546888</v>
      </c>
      <c r="I58" s="3">
        <f>'5F'!L87</f>
        <v>620.10810844538548</v>
      </c>
      <c r="J58" s="3">
        <f t="shared" si="2"/>
        <v>0.60612867903183043</v>
      </c>
      <c r="L58" s="3">
        <f>AVERAGE('6F'!$J57:$J87) + Calibration!$C$11</f>
        <v>400.03496833885231</v>
      </c>
      <c r="M58" s="3">
        <f>'6F'!K87</f>
        <v>535.62319131625964</v>
      </c>
      <c r="N58" s="3">
        <f>'6F'!L87</f>
        <v>608.72854730187964</v>
      </c>
      <c r="O58" s="3">
        <f t="shared" si="3"/>
        <v>0.76788618241387685</v>
      </c>
      <c r="Q58" s="3">
        <f>AVERAGE('7F'!$J201:$J231) + Calibration!$C$11</f>
        <v>396.20908417198206</v>
      </c>
      <c r="R58" s="3">
        <f>'7F'!K231</f>
        <v>1215.7767877837036</v>
      </c>
      <c r="S58" s="3">
        <f>'7F'!L231</f>
        <v>602.48014054498003</v>
      </c>
      <c r="T58" s="3">
        <f t="shared" si="4"/>
        <v>4.6415145898104795</v>
      </c>
    </row>
    <row r="59" spans="1:20" x14ac:dyDescent="0.25">
      <c r="A59" s="3">
        <f t="shared" si="5"/>
        <v>7.1666666666666581</v>
      </c>
      <c r="B59" s="3">
        <f>AVERAGE('4F'!$J58:$J88) + Calibration!$C$11</f>
        <v>400.01909956605755</v>
      </c>
      <c r="C59" s="2">
        <f>'4F'!K88</f>
        <v>468.01704929472749</v>
      </c>
      <c r="D59" s="2">
        <f>'4F'!L88</f>
        <v>613.40449491120148</v>
      </c>
      <c r="E59" s="3">
        <f t="shared" si="1"/>
        <v>0.38509750244178254</v>
      </c>
      <c r="G59" s="3">
        <f>AVERAGE('5F'!$J58:$J88) + Calibration!$C$11</f>
        <v>407.32179099526076</v>
      </c>
      <c r="H59" s="3">
        <f>'5F'!K88</f>
        <v>516.76567841496387</v>
      </c>
      <c r="I59" s="3">
        <f>'5F'!L88</f>
        <v>617.00457446544613</v>
      </c>
      <c r="J59" s="3">
        <f t="shared" si="2"/>
        <v>0.61982115447632469</v>
      </c>
      <c r="L59" s="3">
        <f>AVERAGE('6F'!$J58:$J88) + Calibration!$C$11</f>
        <v>399.95960049397922</v>
      </c>
      <c r="M59" s="3">
        <f>'6F'!K88</f>
        <v>541.92239235913553</v>
      </c>
      <c r="N59" s="3">
        <f>'6F'!L88</f>
        <v>609.84579967217269</v>
      </c>
      <c r="O59" s="3">
        <f t="shared" si="3"/>
        <v>0.80398772029274901</v>
      </c>
      <c r="Q59" s="3">
        <f>AVERAGE('7F'!$J202:$J232) + Calibration!$C$11</f>
        <v>396.44510286332627</v>
      </c>
      <c r="R59" s="3">
        <f>'7F'!K232</f>
        <v>1215.5361100038083</v>
      </c>
      <c r="S59" s="3">
        <f>'7F'!L232</f>
        <v>603.14223579420138</v>
      </c>
      <c r="T59" s="3">
        <f t="shared" si="4"/>
        <v>4.638814881639429</v>
      </c>
    </row>
    <row r="60" spans="1:20" x14ac:dyDescent="0.25">
      <c r="A60" s="3">
        <f t="shared" si="5"/>
        <v>7.2499999999999911</v>
      </c>
      <c r="B60" s="3">
        <f>AVERAGE('4F'!$J59:$J89) + Calibration!$C$11</f>
        <v>400.17975140420293</v>
      </c>
      <c r="C60" s="2">
        <f>'4F'!K89</f>
        <v>464.96777264131526</v>
      </c>
      <c r="D60" s="2">
        <f>'4F'!L89</f>
        <v>615.63904930800049</v>
      </c>
      <c r="E60" s="3">
        <f t="shared" si="1"/>
        <v>0.36691849189737546</v>
      </c>
      <c r="G60" s="3">
        <f>AVERAGE('5F'!$J59:$J89) + Calibration!$C$11</f>
        <v>406.82793677708412</v>
      </c>
      <c r="H60" s="3">
        <f>'5F'!K89</f>
        <v>515.04042244395021</v>
      </c>
      <c r="I60" s="3">
        <f>'5F'!L89</f>
        <v>617.00457446544613</v>
      </c>
      <c r="J60" s="3">
        <f t="shared" si="2"/>
        <v>0.61284727156644003</v>
      </c>
      <c r="L60" s="3">
        <f>AVERAGE('6F'!$J59:$J89) + Calibration!$C$11</f>
        <v>399.92786651841743</v>
      </c>
      <c r="M60" s="3">
        <f>'6F'!K89</f>
        <v>538.67246796967186</v>
      </c>
      <c r="N60" s="3">
        <f>'6F'!L89</f>
        <v>610.75616770854663</v>
      </c>
      <c r="O60" s="3">
        <f t="shared" si="3"/>
        <v>0.78576191943079787</v>
      </c>
      <c r="Q60" s="3">
        <f>AVERAGE('7F'!$J203:$J233) + Calibration!$C$11</f>
        <v>396.7564884078692</v>
      </c>
      <c r="R60" s="3">
        <f>'7F'!K233</f>
        <v>1215.9774796543129</v>
      </c>
      <c r="S60" s="3">
        <f>'7F'!L233</f>
        <v>600.45252013831293</v>
      </c>
      <c r="T60" s="3">
        <f t="shared" si="4"/>
        <v>4.6395510296374596</v>
      </c>
    </row>
    <row r="61" spans="1:20" x14ac:dyDescent="0.25">
      <c r="A61" s="3">
        <f t="shared" si="5"/>
        <v>7.3333333333333242</v>
      </c>
      <c r="B61" s="3">
        <f>AVERAGE('4F'!$J60:$J90) + Calibration!$C$11</f>
        <v>400.30866926678652</v>
      </c>
      <c r="C61" s="2">
        <f>'4F'!K90</f>
        <v>468.01704929472749</v>
      </c>
      <c r="D61" s="2">
        <f>'4F'!L90</f>
        <v>616.54941734437432</v>
      </c>
      <c r="E61" s="3">
        <f t="shared" si="1"/>
        <v>0.3834575622821379</v>
      </c>
      <c r="G61" s="3">
        <f>AVERAGE('5F'!$J60:$J90) + Calibration!$C$11</f>
        <v>406.33408255890743</v>
      </c>
      <c r="H61" s="3">
        <f>'5F'!K90</f>
        <v>514.39845320418419</v>
      </c>
      <c r="I61" s="3">
        <f>'5F'!L90</f>
        <v>615.63904930800049</v>
      </c>
      <c r="J61" s="3">
        <f t="shared" si="2"/>
        <v>0.61200844149706646</v>
      </c>
      <c r="L61" s="3">
        <f>AVERAGE('6F'!$J60:$J90) + Calibration!$C$11</f>
        <v>399.93778266681659</v>
      </c>
      <c r="M61" s="3">
        <f>'6F'!K90</f>
        <v>531.2899801955482</v>
      </c>
      <c r="N61" s="3">
        <f>'6F'!L90</f>
        <v>609.18370856096908</v>
      </c>
      <c r="O61" s="3">
        <f t="shared" si="3"/>
        <v>0.74389600584128746</v>
      </c>
      <c r="Q61" s="3">
        <f>AVERAGE('7F'!$J204:$J234) + Calibration!$C$11</f>
        <v>396.90722310594117</v>
      </c>
      <c r="R61" s="3">
        <f>'7F'!K234</f>
        <v>1216.2181574342083</v>
      </c>
      <c r="S61" s="3">
        <f>'7F'!L234</f>
        <v>600.70079292546563</v>
      </c>
      <c r="T61" s="3">
        <f t="shared" si="4"/>
        <v>4.640060410527771</v>
      </c>
    </row>
    <row r="62" spans="1:20" x14ac:dyDescent="0.25">
      <c r="A62" s="3">
        <f t="shared" si="5"/>
        <v>7.4166666666666572</v>
      </c>
      <c r="B62" s="3">
        <f>AVERAGE('4F'!$J61:$J91) + Calibration!$C$11</f>
        <v>400.42767098097107</v>
      </c>
      <c r="C62" s="2">
        <f>'4F'!K91</f>
        <v>469.10034003820772</v>
      </c>
      <c r="D62" s="2">
        <f>'4F'!L91</f>
        <v>614.77006972485992</v>
      </c>
      <c r="E62" s="3">
        <f t="shared" si="1"/>
        <v>0.38891868718804384</v>
      </c>
      <c r="G62" s="3">
        <f>AVERAGE('5F'!$J61:$J91) + Calibration!$C$11</f>
        <v>405.84022953073992</v>
      </c>
      <c r="H62" s="3">
        <f>'5F'!K91</f>
        <v>498.79086068011958</v>
      </c>
      <c r="I62" s="3">
        <f>'5F'!L91</f>
        <v>617.45978538074826</v>
      </c>
      <c r="J62" s="3">
        <f t="shared" si="2"/>
        <v>0.52641375289762904</v>
      </c>
      <c r="L62" s="3">
        <f>AVERAGE('6F'!$J61:$J91) + Calibration!$C$11</f>
        <v>399.96951684071314</v>
      </c>
      <c r="M62" s="3">
        <f>'6F'!K91</f>
        <v>514.39845320418419</v>
      </c>
      <c r="N62" s="3">
        <f>'6F'!L91</f>
        <v>609.18370856096908</v>
      </c>
      <c r="O62" s="3">
        <f t="shared" si="3"/>
        <v>0.64805332773236135</v>
      </c>
      <c r="Q62" s="3">
        <f>AVERAGE('7F'!$J205:$J235) + Calibration!$C$11</f>
        <v>396.89532341052632</v>
      </c>
      <c r="R62" s="3">
        <f>'7F'!K235</f>
        <v>924.76963137572864</v>
      </c>
      <c r="S62" s="3">
        <f>'7F'!L235</f>
        <v>602.48014054498003</v>
      </c>
      <c r="T62" s="3">
        <f t="shared" si="4"/>
        <v>2.989547161520866</v>
      </c>
    </row>
    <row r="63" spans="1:20" x14ac:dyDescent="0.25">
      <c r="A63" s="3">
        <f t="shared" si="5"/>
        <v>7.4999999999999902</v>
      </c>
      <c r="B63" s="3">
        <f>AVERAGE('4F'!$J62:$J92) + Calibration!$C$11</f>
        <v>400.46932110493208</v>
      </c>
      <c r="C63" s="2">
        <f>'4F'!K92</f>
        <v>468.01704929472749</v>
      </c>
      <c r="D63" s="2">
        <f>'4F'!L92</f>
        <v>615.63904930800049</v>
      </c>
      <c r="E63" s="3">
        <f t="shared" si="1"/>
        <v>0.38254773159048616</v>
      </c>
      <c r="G63" s="3">
        <f>AVERAGE('5F'!$J62:$J92) + Calibration!$C$11</f>
        <v>405.48719267222685</v>
      </c>
      <c r="H63" s="3">
        <f>'5F'!K92</f>
        <v>505.49130102384322</v>
      </c>
      <c r="I63" s="3">
        <f>'5F'!L92</f>
        <v>617.66666971466759</v>
      </c>
      <c r="J63" s="3">
        <f t="shared" si="2"/>
        <v>0.56636019929711734</v>
      </c>
      <c r="L63" s="3">
        <f>AVERAGE('6F'!$J62:$J92) + Calibration!$C$11</f>
        <v>399.83068302806521</v>
      </c>
      <c r="M63" s="3">
        <f>'6F'!K92</f>
        <v>514.39845320418419</v>
      </c>
      <c r="N63" s="3">
        <f>'6F'!L92</f>
        <v>609.63891533825347</v>
      </c>
      <c r="O63" s="3">
        <f t="shared" si="3"/>
        <v>0.64883959488774656</v>
      </c>
      <c r="Q63" s="3">
        <f>AVERAGE('7F'!$J206:$J236) + Calibration!$C$11</f>
        <v>396.75648979621326</v>
      </c>
      <c r="R63" s="3">
        <f>'7F'!K236</f>
        <v>933.87733098630827</v>
      </c>
      <c r="S63" s="3">
        <f>'7F'!L236</f>
        <v>603.14223579420138</v>
      </c>
      <c r="T63" s="3">
        <f t="shared" si="4"/>
        <v>3.0419136941201539</v>
      </c>
    </row>
    <row r="64" spans="1:20" x14ac:dyDescent="0.25">
      <c r="A64" s="3">
        <f t="shared" si="5"/>
        <v>7.5833333333333233</v>
      </c>
      <c r="B64" s="3">
        <f>AVERAGE('4F'!$J63:$J93) + Calibration!$C$11</f>
        <v>400.56650479361917</v>
      </c>
      <c r="C64" s="2">
        <f>'4F'!K93</f>
        <v>464.32580340154942</v>
      </c>
      <c r="D64" s="2">
        <f>'4F'!L93</f>
        <v>614.77006972485992</v>
      </c>
      <c r="E64" s="3">
        <f t="shared" si="1"/>
        <v>0.36109245571857679</v>
      </c>
      <c r="G64" s="3">
        <f>AVERAGE('5F'!$J63:$J93) + Calibration!$C$11</f>
        <v>405.20754030990616</v>
      </c>
      <c r="H64" s="3">
        <f>'5F'!K93</f>
        <v>516.32435691124954</v>
      </c>
      <c r="I64" s="3">
        <f>'5F'!L93</f>
        <v>616.0942064290723</v>
      </c>
      <c r="J64" s="3">
        <f t="shared" si="2"/>
        <v>0.62929557028124727</v>
      </c>
      <c r="L64" s="3">
        <f>AVERAGE('6F'!$J63:$J93) + Calibration!$C$11</f>
        <v>399.73349814936898</v>
      </c>
      <c r="M64" s="3">
        <f>'6F'!K93</f>
        <v>524.990783164905</v>
      </c>
      <c r="N64" s="3">
        <f>'6F'!L93</f>
        <v>608.93543163579875</v>
      </c>
      <c r="O64" s="3">
        <f t="shared" si="3"/>
        <v>0.70937826529471959</v>
      </c>
      <c r="Q64" s="3">
        <f>AVERAGE('7F'!$J207:$J237) + Calibration!$C$11</f>
        <v>396.67120580294096</v>
      </c>
      <c r="R64" s="3">
        <f>'7F'!K237</f>
        <v>933.87733098630827</v>
      </c>
      <c r="S64" s="3">
        <f>'7F'!L237</f>
        <v>600.90767725938474</v>
      </c>
      <c r="T64" s="3">
        <f t="shared" si="4"/>
        <v>3.0423966888712966</v>
      </c>
    </row>
    <row r="65" spans="1:20" x14ac:dyDescent="0.25">
      <c r="A65" s="3">
        <f t="shared" si="5"/>
        <v>7.6666666666666563</v>
      </c>
      <c r="B65" s="3">
        <f>AVERAGE('4F'!$J64:$J94) + Calibration!$C$11</f>
        <v>400.64187263849232</v>
      </c>
      <c r="C65" s="2">
        <f>'4F'!K94</f>
        <v>474.07552039868511</v>
      </c>
      <c r="D65" s="2">
        <f>'4F'!L94</f>
        <v>612.99072210534553</v>
      </c>
      <c r="E65" s="3">
        <f t="shared" si="1"/>
        <v>0.41588186791632831</v>
      </c>
      <c r="G65" s="3">
        <f>AVERAGE('5F'!$J64:$J94) + Calibration!$C$11</f>
        <v>405.14407315212213</v>
      </c>
      <c r="H65" s="3">
        <f>'5F'!K94</f>
        <v>508.54062582404561</v>
      </c>
      <c r="I65" s="3">
        <f>'5F'!L94</f>
        <v>617.45978538074826</v>
      </c>
      <c r="J65" s="3">
        <f t="shared" si="2"/>
        <v>0.58557286438681555</v>
      </c>
      <c r="L65" s="3">
        <f>AVERAGE('6F'!$J64:$J94) + Calibration!$C$11</f>
        <v>399.58276345129701</v>
      </c>
      <c r="M65" s="3">
        <f>'6F'!K94</f>
        <v>550.99000976684852</v>
      </c>
      <c r="N65" s="3">
        <f>'6F'!L94</f>
        <v>610.05268814410965</v>
      </c>
      <c r="O65" s="3">
        <f t="shared" si="3"/>
        <v>0.85747515388869</v>
      </c>
      <c r="Q65" s="3">
        <f>AVERAGE('7F'!$J208:$J238) + Calibration!$C$11</f>
        <v>396.39155344062027</v>
      </c>
      <c r="R65" s="3">
        <f>'7F'!K238</f>
        <v>1422.9284329934767</v>
      </c>
      <c r="S65" s="3">
        <f>'7F'!L238</f>
        <v>599.7904248890917</v>
      </c>
      <c r="T65" s="3">
        <f t="shared" si="4"/>
        <v>5.8136574714032694</v>
      </c>
    </row>
    <row r="66" spans="1:20" x14ac:dyDescent="0.25">
      <c r="A66" s="3">
        <f t="shared" si="5"/>
        <v>7.7499999999999893</v>
      </c>
      <c r="B66" s="3">
        <f>AVERAGE('4F'!$J65:$J95) + Calibration!$C$11</f>
        <v>400.64187263849226</v>
      </c>
      <c r="C66" s="2">
        <f>'4F'!K95</f>
        <v>465.40909414502966</v>
      </c>
      <c r="D66" s="2">
        <f>'4F'!L95</f>
        <v>611.41826295776798</v>
      </c>
      <c r="E66" s="3">
        <f t="shared" si="1"/>
        <v>0.36680069534133469</v>
      </c>
      <c r="G66" s="3">
        <f>AVERAGE('5F'!$J65:$J95) + Calibration!$C$11</f>
        <v>405.15597284753687</v>
      </c>
      <c r="H66" s="3">
        <f>'5F'!K95</f>
        <v>526.07407390838523</v>
      </c>
      <c r="I66" s="3">
        <f>'5F'!L95</f>
        <v>617.00457446544613</v>
      </c>
      <c r="J66" s="3">
        <f t="shared" si="2"/>
        <v>0.6848038640038947</v>
      </c>
      <c r="L66" s="3">
        <f>AVERAGE('6F'!$J65:$J95) + Calibration!$C$11</f>
        <v>399.43202875322515</v>
      </c>
      <c r="M66" s="3">
        <f>'6F'!K95</f>
        <v>541.24029276971271</v>
      </c>
      <c r="N66" s="3">
        <f>'6F'!L95</f>
        <v>610.50789492139404</v>
      </c>
      <c r="O66" s="3">
        <f t="shared" si="3"/>
        <v>0.80311257201522757</v>
      </c>
      <c r="Q66" s="3">
        <f>AVERAGE('7F'!$J209:$J239) + Calibration!$C$11</f>
        <v>396.36973660513189</v>
      </c>
      <c r="R66" s="3">
        <f>'7F'!K239</f>
        <v>1182.8363949113509</v>
      </c>
      <c r="S66" s="3">
        <f>'7F'!L239</f>
        <v>596.89382489928403</v>
      </c>
      <c r="T66" s="3">
        <f t="shared" si="4"/>
        <v>4.4540511453062583</v>
      </c>
    </row>
    <row r="67" spans="1:20" x14ac:dyDescent="0.25">
      <c r="A67" s="3">
        <f t="shared" si="5"/>
        <v>7.8333333333333224</v>
      </c>
      <c r="B67" s="3">
        <f>AVERAGE('4F'!$J66:$J96) + Calibration!$C$11</f>
        <v>400.88780727990076</v>
      </c>
      <c r="C67" s="2">
        <f>'4F'!K96</f>
        <v>477.56616670260189</v>
      </c>
      <c r="D67" s="2">
        <f>'4F'!L96</f>
        <v>610.75616770854663</v>
      </c>
      <c r="E67" s="3">
        <f t="shared" si="1"/>
        <v>0.43425786840401426</v>
      </c>
      <c r="G67" s="3">
        <f>AVERAGE('5F'!$J66:$J96) + Calibration!$C$11</f>
        <v>405.04887201877636</v>
      </c>
      <c r="H67" s="3">
        <f>'5F'!K96</f>
        <v>534.3392568489603</v>
      </c>
      <c r="I67" s="3">
        <f>'5F'!L96</f>
        <v>615.88732209515297</v>
      </c>
      <c r="J67" s="3">
        <f t="shared" si="2"/>
        <v>0.73221919905693988</v>
      </c>
      <c r="L67" s="3">
        <f>AVERAGE('6F'!$J66:$J96) + Calibration!$C$11</f>
        <v>399.45384558871342</v>
      </c>
      <c r="M67" s="3">
        <f>'6F'!K96</f>
        <v>540.59832754217928</v>
      </c>
      <c r="N67" s="3">
        <f>'6F'!L96</f>
        <v>611.41826295776798</v>
      </c>
      <c r="O67" s="3">
        <f t="shared" si="3"/>
        <v>0.79935332904311873</v>
      </c>
      <c r="Q67" s="3">
        <f>AVERAGE('7F'!$J210:$J240) + Calibration!$C$11</f>
        <v>396.2289190471335</v>
      </c>
      <c r="R67" s="3">
        <f>'7F'!K240</f>
        <v>1095.0888978025714</v>
      </c>
      <c r="S67" s="3">
        <f>'7F'!L240</f>
        <v>598.67317251879854</v>
      </c>
      <c r="T67" s="3">
        <f t="shared" si="4"/>
        <v>3.9579021639495626</v>
      </c>
    </row>
    <row r="68" spans="1:20" x14ac:dyDescent="0.25">
      <c r="A68" s="3">
        <f t="shared" si="5"/>
        <v>7.9166666666666554</v>
      </c>
      <c r="B68" s="3">
        <f>AVERAGE('4F'!$J67:$J97) + Calibration!$C$11</f>
        <v>401.08019210193356</v>
      </c>
      <c r="C68" s="2">
        <f>'4F'!K97</f>
        <v>468.45841894523204</v>
      </c>
      <c r="D68" s="2">
        <f>'4F'!L97</f>
        <v>611.16999017061528</v>
      </c>
      <c r="E68" s="3">
        <f t="shared" ref="E68:E92" si="6">(C68-B68)/(7*35314.6667/1400)</f>
        <v>0.38158778286472383</v>
      </c>
      <c r="G68" s="3">
        <f>AVERAGE('5F'!$J67:$J97) + Calibration!$C$11</f>
        <v>405.00523834779978</v>
      </c>
      <c r="H68" s="3">
        <f>'5F'!K97</f>
        <v>534.09853092227468</v>
      </c>
      <c r="I68" s="3">
        <f>'5F'!L97</f>
        <v>615.63904930800049</v>
      </c>
      <c r="J68" s="3">
        <f t="shared" ref="J68:J92" si="7">(H68-G68)/(7*35314.6667/1400)</f>
        <v>0.73110299282238389</v>
      </c>
      <c r="L68" s="3">
        <f>AVERAGE('6F'!$J67:$J97) + Calibration!$C$11</f>
        <v>399.50739659809818</v>
      </c>
      <c r="M68" s="3">
        <f>'6F'!K97</f>
        <v>545.17226458957634</v>
      </c>
      <c r="N68" s="3">
        <f>'6F'!L97</f>
        <v>612.28724254090844</v>
      </c>
      <c r="O68" s="3">
        <f t="shared" ref="O68:O92" si="8">(M68-L68)/(7*35314.6667/1400)</f>
        <v>0.82495394465369909</v>
      </c>
      <c r="Q68" s="3">
        <f>AVERAGE('7F'!$J211:$J241) + Calibration!$C$11</f>
        <v>396.11190226830871</v>
      </c>
      <c r="R68" s="3">
        <f>'7F'!K241</f>
        <v>880.15356564015224</v>
      </c>
      <c r="S68" s="3">
        <f>'7F'!L241</f>
        <v>597.34898615837358</v>
      </c>
      <c r="T68" s="3">
        <f t="shared" ref="T68:T92" si="9">(R68-Q68)/(7*35314.6667/1400)</f>
        <v>2.7413067068354549</v>
      </c>
    </row>
    <row r="69" spans="1:20" x14ac:dyDescent="0.25">
      <c r="A69" s="3">
        <f t="shared" ref="A69:A92" si="10">1/12+A68</f>
        <v>7.9999999999999885</v>
      </c>
      <c r="B69" s="3">
        <f>AVERAGE('4F'!$J68:$J98) + Calibration!$C$11</f>
        <v>401.25274383382862</v>
      </c>
      <c r="C69" s="2">
        <f>'4F'!K98</f>
        <v>470.42440485516391</v>
      </c>
      <c r="D69" s="2">
        <f>'4F'!L98</f>
        <v>613.40449491120148</v>
      </c>
      <c r="E69" s="3">
        <f t="shared" si="6"/>
        <v>0.39174466296936783</v>
      </c>
      <c r="G69" s="3">
        <f>AVERAGE('5F'!$J68:$J98) + Calibration!$C$11</f>
        <v>405.04688847176067</v>
      </c>
      <c r="H69" s="3">
        <f>'5F'!K98</f>
        <v>537.7897768154528</v>
      </c>
      <c r="I69" s="3">
        <f>'5F'!L98</f>
        <v>612.74239966198024</v>
      </c>
      <c r="J69" s="3">
        <f t="shared" si="7"/>
        <v>0.751772001538908</v>
      </c>
      <c r="L69" s="3">
        <f>AVERAGE('6F'!$J68:$J98) + Calibration!$C$11</f>
        <v>399.51731393650664</v>
      </c>
      <c r="M69" s="3">
        <f>'6F'!K98</f>
        <v>538.43174204298623</v>
      </c>
      <c r="N69" s="3">
        <f>'6F'!L98</f>
        <v>610.96305204246585</v>
      </c>
      <c r="O69" s="3">
        <f t="shared" si="8"/>
        <v>0.78672371050003187</v>
      </c>
      <c r="Q69" s="3">
        <f>AVERAGE('7F'!$J212:$J242) + Calibration!$C$11</f>
        <v>396.05835125892384</v>
      </c>
      <c r="R69" s="3">
        <f>'7F'!K242</f>
        <v>1493.3430816071777</v>
      </c>
      <c r="S69" s="3">
        <f>'7F'!L242</f>
        <v>597.55587049229268</v>
      </c>
      <c r="T69" s="3">
        <f t="shared" si="9"/>
        <v>6.2143286791844696</v>
      </c>
    </row>
    <row r="70" spans="1:20" x14ac:dyDescent="0.25">
      <c r="A70" s="3">
        <f t="shared" si="10"/>
        <v>8.0833333333333215</v>
      </c>
      <c r="B70" s="3">
        <f>AVERAGE('4F'!$J69:$J99) + Calibration!$C$11</f>
        <v>401.5105793606611</v>
      </c>
      <c r="C70" s="2">
        <f>'4F'!K99</f>
        <v>466.73315896198585</v>
      </c>
      <c r="D70" s="2">
        <f>'4F'!L99</f>
        <v>615.63904930800049</v>
      </c>
      <c r="E70" s="3">
        <f t="shared" si="6"/>
        <v>0.36937955640580772</v>
      </c>
      <c r="G70" s="3">
        <f>AVERAGE('5F'!$J69:$J99) + Calibration!$C$11</f>
        <v>404.98342131397669</v>
      </c>
      <c r="H70" s="3">
        <f>'5F'!K99</f>
        <v>549.90671902336817</v>
      </c>
      <c r="I70" s="3">
        <f>'5F'!L99</f>
        <v>611.87342007883979</v>
      </c>
      <c r="J70" s="3">
        <f t="shared" si="7"/>
        <v>0.82075415826813658</v>
      </c>
      <c r="L70" s="3">
        <f>AVERAGE('6F'!$J69:$J99) + Calibration!$C$11</f>
        <v>399.74143293243606</v>
      </c>
      <c r="M70" s="3">
        <f>'6F'!K99</f>
        <v>534.09853092227468</v>
      </c>
      <c r="N70" s="3">
        <f>'6F'!L99</f>
        <v>610.50789492139404</v>
      </c>
      <c r="O70" s="3">
        <f t="shared" si="8"/>
        <v>0.76091386692792207</v>
      </c>
      <c r="Q70" s="3">
        <f>AVERAGE('7F'!$J213:$J243) + Calibration!$C$11</f>
        <v>396.11190107829958</v>
      </c>
      <c r="R70" s="3">
        <f>'7F'!K243</f>
        <v>1269.7413272033355</v>
      </c>
      <c r="S70" s="3">
        <f>'7F'!L243</f>
        <v>596.64555211213144</v>
      </c>
      <c r="T70" s="3">
        <f t="shared" si="9"/>
        <v>4.9476860905785403</v>
      </c>
    </row>
    <row r="71" spans="1:20" x14ac:dyDescent="0.25">
      <c r="A71" s="3">
        <f t="shared" si="10"/>
        <v>8.1666666666666554</v>
      </c>
      <c r="B71" s="3">
        <f>AVERAGE('4F'!$J70:$J100) + Calibration!$C$11</f>
        <v>401.69304684428556</v>
      </c>
      <c r="C71" s="2">
        <f>'4F'!K100</f>
        <v>466.05106338479561</v>
      </c>
      <c r="D71" s="2">
        <f>'4F'!L100</f>
        <v>616.0942064290723</v>
      </c>
      <c r="E71" s="3">
        <f t="shared" si="6"/>
        <v>0.36448321649038834</v>
      </c>
      <c r="G71" s="3">
        <f>AVERAGE('5F'!$J70:$J100) + Calibration!$C$11</f>
        <v>405.04887201877636</v>
      </c>
      <c r="H71" s="3">
        <f>'5F'!K100</f>
        <v>556.64728971674856</v>
      </c>
      <c r="I71" s="3">
        <f>'5F'!L100</f>
        <v>612.08035406897147</v>
      </c>
      <c r="J71" s="3">
        <f t="shared" si="7"/>
        <v>0.85855782803110625</v>
      </c>
      <c r="L71" s="3">
        <f>AVERAGE('6F'!$J70:$J100) + Calibration!$C$11</f>
        <v>399.83861642278822</v>
      </c>
      <c r="M71" s="3">
        <f>'6F'!K100</f>
        <v>536.90708164900127</v>
      </c>
      <c r="N71" s="3">
        <f>'6F'!L100</f>
        <v>611.41826295776798</v>
      </c>
      <c r="O71" s="3">
        <f t="shared" si="8"/>
        <v>0.77626934095466371</v>
      </c>
      <c r="Q71" s="3">
        <f>AVERAGE('7F'!$J214:$J244) + Calibration!$C$11</f>
        <v>395.96315012557812</v>
      </c>
      <c r="R71" s="3">
        <f>'7F'!K244</f>
        <v>1334.7395662341928</v>
      </c>
      <c r="S71" s="3">
        <f>'7F'!L244</f>
        <v>597.34898615837358</v>
      </c>
      <c r="T71" s="3">
        <f t="shared" si="9"/>
        <v>5.3166375550621554</v>
      </c>
    </row>
    <row r="72" spans="1:20" x14ac:dyDescent="0.25">
      <c r="A72" s="3">
        <f t="shared" si="10"/>
        <v>8.2499999999999893</v>
      </c>
      <c r="B72" s="3">
        <f>AVERAGE('4F'!$J71:$J101) + Calibration!$C$11</f>
        <v>401.73668071359691</v>
      </c>
      <c r="C72" s="2">
        <f>'4F'!K101</f>
        <v>483.82523739582086</v>
      </c>
      <c r="D72" s="2">
        <f>'4F'!L101</f>
        <v>616.75630167829354</v>
      </c>
      <c r="E72" s="3">
        <f t="shared" si="6"/>
        <v>0.46489781358873167</v>
      </c>
      <c r="G72" s="3">
        <f>AVERAGE('5F'!$J71:$J101) + Calibration!$C$11</f>
        <v>404.99532100939143</v>
      </c>
      <c r="H72" s="3">
        <f>'5F'!K101</f>
        <v>552.95599567678028</v>
      </c>
      <c r="I72" s="3">
        <f>'5F'!L101</f>
        <v>611.62514729168709</v>
      </c>
      <c r="J72" s="3">
        <f t="shared" si="7"/>
        <v>0.83795594575094112</v>
      </c>
      <c r="L72" s="3">
        <f>AVERAGE('6F'!$J71:$J101) + Calibration!$C$11</f>
        <v>399.95761813697271</v>
      </c>
      <c r="M72" s="3">
        <f>'6F'!K101</f>
        <v>537.7897768154528</v>
      </c>
      <c r="N72" s="3">
        <f>'6F'!L101</f>
        <v>610.96305204246585</v>
      </c>
      <c r="O72" s="3">
        <f t="shared" si="8"/>
        <v>0.78059441902352755</v>
      </c>
      <c r="Q72" s="3">
        <f>AVERAGE('7F'!$J215:$J245) + Calibration!$C$11</f>
        <v>395.94133329008986</v>
      </c>
      <c r="R72" s="3">
        <f>'7F'!K245</f>
        <v>1271.4666353333719</v>
      </c>
      <c r="S72" s="3">
        <f>'7F'!L245</f>
        <v>597.7628044824246</v>
      </c>
      <c r="T72" s="3">
        <f t="shared" si="9"/>
        <v>4.9584231360919615</v>
      </c>
    </row>
    <row r="73" spans="1:20" x14ac:dyDescent="0.25">
      <c r="A73" s="3">
        <f t="shared" si="10"/>
        <v>8.3333333333333233</v>
      </c>
      <c r="B73" s="3">
        <f>AVERAGE('4F'!$J72:$J102) + Calibration!$C$11</f>
        <v>401.91914819722143</v>
      </c>
      <c r="C73" s="2">
        <f>'4F'!K102</f>
        <v>481.65865590886028</v>
      </c>
      <c r="D73" s="2">
        <f>'4F'!L102</f>
        <v>616.34247921622477</v>
      </c>
      <c r="E73" s="3">
        <f t="shared" si="6"/>
        <v>0.45159428171320581</v>
      </c>
      <c r="G73" s="3">
        <f>AVERAGE('5F'!$J72:$J102) + Calibration!$C$11</f>
        <v>404.75930350805646</v>
      </c>
      <c r="H73" s="3">
        <f>'5F'!K102</f>
        <v>540.83910161565518</v>
      </c>
      <c r="I73" s="3">
        <f>'5F'!L102</f>
        <v>609.18370856096908</v>
      </c>
      <c r="J73" s="3">
        <f t="shared" si="7"/>
        <v>0.77067015392558524</v>
      </c>
      <c r="L73" s="3">
        <f>AVERAGE('6F'!$J72:$J102) + Calibration!$C$11</f>
        <v>400.16190265442026</v>
      </c>
      <c r="M73" s="3">
        <f>'6F'!K102</f>
        <v>630.11125911841941</v>
      </c>
      <c r="N73" s="3">
        <f>'6F'!L102</f>
        <v>612.53551532806114</v>
      </c>
      <c r="O73" s="3">
        <f t="shared" si="8"/>
        <v>1.3022881309764656</v>
      </c>
      <c r="Q73" s="3">
        <f>AVERAGE('7F'!$J216:$J246) + Calibration!$C$11</f>
        <v>395.78068264195366</v>
      </c>
      <c r="R73" s="3">
        <f>'7F'!K246</f>
        <v>1094.2061544893297</v>
      </c>
      <c r="S73" s="3">
        <f>'7F'!L246</f>
        <v>596.89382489928403</v>
      </c>
      <c r="T73" s="3">
        <f t="shared" si="9"/>
        <v>3.9554413908563149</v>
      </c>
    </row>
    <row r="74" spans="1:20" x14ac:dyDescent="0.25">
      <c r="A74" s="3">
        <f t="shared" si="10"/>
        <v>8.4166666666666572</v>
      </c>
      <c r="B74" s="3">
        <f>AVERAGE('4F'!$J73:$J103) + Calibration!$C$11</f>
        <v>402.05798319987855</v>
      </c>
      <c r="C74" s="2">
        <f>'4F'!K103</f>
        <v>478.64946145831476</v>
      </c>
      <c r="D74" s="2">
        <f>'4F'!L103</f>
        <v>616.0942064290723</v>
      </c>
      <c r="E74" s="3">
        <f t="shared" si="6"/>
        <v>0.43376582828367005</v>
      </c>
      <c r="G74" s="3">
        <f>AVERAGE('5F'!$J73:$J103) + Calibration!$C$11</f>
        <v>404.71566963874511</v>
      </c>
      <c r="H74" s="3">
        <f>'5F'!K103</f>
        <v>548.42218496680755</v>
      </c>
      <c r="I74" s="3">
        <f>'5F'!L103</f>
        <v>607.40436094145468</v>
      </c>
      <c r="J74" s="3">
        <f t="shared" si="7"/>
        <v>0.8138630702583548</v>
      </c>
      <c r="L74" s="3">
        <f>AVERAGE('6F'!$J73:$J103) + Calibration!$C$11</f>
        <v>400.18371948990858</v>
      </c>
      <c r="M74" s="3">
        <f>'6F'!K103</f>
        <v>635.08643947889686</v>
      </c>
      <c r="N74" s="3">
        <f>'6F'!L103</f>
        <v>614.52174728149464</v>
      </c>
      <c r="O74" s="3">
        <f t="shared" si="8"/>
        <v>1.3303408580038405</v>
      </c>
      <c r="Q74" s="3">
        <f>AVERAGE('7F'!$J217:$J247) + Calibration!$C$11</f>
        <v>395.71721548416969</v>
      </c>
      <c r="R74" s="3">
        <f>'7F'!K247</f>
        <v>1117.396878511337</v>
      </c>
      <c r="S74" s="3">
        <f>'7F'!L247</f>
        <v>595.77652287277829</v>
      </c>
      <c r="T74" s="3">
        <f t="shared" si="9"/>
        <v>4.0871384637882899</v>
      </c>
    </row>
    <row r="75" spans="1:20" x14ac:dyDescent="0.25">
      <c r="A75" s="3">
        <f t="shared" si="10"/>
        <v>8.4999999999999911</v>
      </c>
      <c r="B75" s="3">
        <f>AVERAGE('4F'!$J74:$J104) + Calibration!$C$11</f>
        <v>402.20871789795046</v>
      </c>
      <c r="C75" s="2">
        <f>'4F'!K104</f>
        <v>483.42404222953076</v>
      </c>
      <c r="D75" s="2">
        <f>'4F'!L104</f>
        <v>615.43211531786858</v>
      </c>
      <c r="E75" s="3">
        <f t="shared" si="6"/>
        <v>0.45995237628325275</v>
      </c>
      <c r="G75" s="3">
        <f>AVERAGE('5F'!$J74:$J104) + Calibration!$C$11</f>
        <v>404.42609993801602</v>
      </c>
      <c r="H75" s="3">
        <f>'5F'!K104</f>
        <v>542.76495717593014</v>
      </c>
      <c r="I75" s="3">
        <f>'5F'!L104</f>
        <v>609.39064255110088</v>
      </c>
      <c r="J75" s="3">
        <f t="shared" si="7"/>
        <v>0.78346404010044979</v>
      </c>
      <c r="L75" s="3">
        <f>AVERAGE('6F'!$J74:$J104) + Calibration!$C$11</f>
        <v>400.19363682831693</v>
      </c>
      <c r="M75" s="3">
        <f>'6F'!K104</f>
        <v>536.70648607197245</v>
      </c>
      <c r="N75" s="3">
        <f>'6F'!L104</f>
        <v>614.77006972485992</v>
      </c>
      <c r="O75" s="3">
        <f t="shared" si="8"/>
        <v>0.77312268244432003</v>
      </c>
      <c r="Q75" s="3">
        <f>AVERAGE('7F'!$J218:$J248) + Calibration!$C$11</f>
        <v>395.58829762158604</v>
      </c>
      <c r="R75" s="3">
        <f>'7F'!K248</f>
        <v>919.59380327919985</v>
      </c>
      <c r="S75" s="3">
        <f>'7F'!L248</f>
        <v>596.23173378808053</v>
      </c>
      <c r="T75" s="3">
        <f t="shared" si="9"/>
        <v>2.9676367052197823</v>
      </c>
    </row>
    <row r="76" spans="1:20" x14ac:dyDescent="0.25">
      <c r="A76" s="3">
        <f t="shared" si="10"/>
        <v>8.583333333333325</v>
      </c>
      <c r="B76" s="3">
        <f>AVERAGE('4F'!$J75:$J105) + Calibration!$C$11</f>
        <v>402.3693697360959</v>
      </c>
      <c r="C76" s="2">
        <f>'4F'!K105</f>
        <v>491.40837290599598</v>
      </c>
      <c r="D76" s="2">
        <f>'4F'!L105</f>
        <v>613.85970168848598</v>
      </c>
      <c r="E76" s="3">
        <f t="shared" si="6"/>
        <v>0.50426075900016953</v>
      </c>
      <c r="G76" s="3">
        <f>AVERAGE('5F'!$J75:$J105) + Calibration!$C$11</f>
        <v>404.19008243668094</v>
      </c>
      <c r="H76" s="3">
        <f>'5F'!K105</f>
        <v>531.73130169926264</v>
      </c>
      <c r="I76" s="3">
        <f>'5F'!L105</f>
        <v>610.05268814410965</v>
      </c>
      <c r="J76" s="3">
        <f t="shared" si="7"/>
        <v>0.72231302844255185</v>
      </c>
      <c r="L76" s="3">
        <f>AVERAGE('6F'!$J75:$J105) + Calibration!$C$11</f>
        <v>399.9992682609336</v>
      </c>
      <c r="M76" s="3">
        <f>'6F'!K105</f>
        <v>580.68053040876032</v>
      </c>
      <c r="N76" s="3">
        <f>'6F'!L105</f>
        <v>614.97695405877914</v>
      </c>
      <c r="O76" s="3">
        <f t="shared" si="8"/>
        <v>1.0232647170804345</v>
      </c>
      <c r="Q76" s="3">
        <f>AVERAGE('7F'!$J219:$J249) + Calibration!$C$11</f>
        <v>395.53474661220122</v>
      </c>
      <c r="R76" s="3">
        <f>'7F'!K249</f>
        <v>1100.7059952437921</v>
      </c>
      <c r="S76" s="3">
        <f>'7F'!L249</f>
        <v>596.89382489928403</v>
      </c>
      <c r="T76" s="3">
        <f t="shared" si="9"/>
        <v>3.9936452161480593</v>
      </c>
    </row>
    <row r="77" spans="1:20" x14ac:dyDescent="0.25">
      <c r="A77" s="3">
        <f t="shared" si="10"/>
        <v>8.666666666666659</v>
      </c>
      <c r="B77" s="3">
        <f>AVERAGE('4F'!$J76:$J106) + Calibration!$C$11</f>
        <v>402.63712141132754</v>
      </c>
      <c r="C77" s="2">
        <f>'4F'!K106</f>
        <v>489.24178740680287</v>
      </c>
      <c r="D77" s="2">
        <f>'4F'!L106</f>
        <v>613.65276769835418</v>
      </c>
      <c r="E77" s="3">
        <f t="shared" si="6"/>
        <v>0.49047420852750295</v>
      </c>
      <c r="G77" s="3">
        <f>AVERAGE('5F'!$J76:$J106) + Calibration!$C$11</f>
        <v>403.72796239240085</v>
      </c>
      <c r="H77" s="3">
        <f>'5F'!K106</f>
        <v>524.58953985182461</v>
      </c>
      <c r="I77" s="3">
        <f>'5F'!L106</f>
        <v>609.63891533825347</v>
      </c>
      <c r="J77" s="3">
        <f t="shared" si="7"/>
        <v>0.68448374997362638</v>
      </c>
      <c r="L77" s="3">
        <f>AVERAGE('6F'!$J76:$J106) + Calibration!$C$11</f>
        <v>400.05281808030929</v>
      </c>
      <c r="M77" s="3">
        <f>'6F'!K106</f>
        <v>561.42182635340703</v>
      </c>
      <c r="N77" s="3">
        <f>'6F'!L106</f>
        <v>614.77006972485992</v>
      </c>
      <c r="O77" s="3">
        <f t="shared" si="8"/>
        <v>0.91389229095059088</v>
      </c>
      <c r="Q77" s="3">
        <f>AVERAGE('7F'!$J220:$J250) + Calibration!$C$11</f>
        <v>395.45937975900239</v>
      </c>
      <c r="R77" s="3">
        <f>'7F'!K250</f>
        <v>1309.3822567129923</v>
      </c>
      <c r="S77" s="3">
        <f>'7F'!L250</f>
        <v>595.77652287277829</v>
      </c>
      <c r="T77" s="3">
        <f t="shared" si="9"/>
        <v>5.1758827838745534</v>
      </c>
    </row>
    <row r="78" spans="1:20" x14ac:dyDescent="0.25">
      <c r="A78" s="3">
        <f t="shared" si="10"/>
        <v>8.7499999999999929</v>
      </c>
      <c r="B78" s="3">
        <f>AVERAGE('4F'!$J77:$J107) + Calibration!$C$11</f>
        <v>402.81959028329607</v>
      </c>
      <c r="C78" s="2">
        <f>'4F'!K107</f>
        <v>484.90857628609143</v>
      </c>
      <c r="D78" s="2">
        <f>'4F'!L107</f>
        <v>611.16999017061528</v>
      </c>
      <c r="E78" s="3">
        <f t="shared" si="6"/>
        <v>0.46490024498968502</v>
      </c>
      <c r="G78" s="3">
        <f>AVERAGE('5F'!$J77:$J107) + Calibration!$C$11</f>
        <v>403.36500958382356</v>
      </c>
      <c r="H78" s="3">
        <f>'5F'!K107</f>
        <v>525.23150909159051</v>
      </c>
      <c r="I78" s="3">
        <f>'5F'!L107</f>
        <v>609.84579967217269</v>
      </c>
      <c r="J78" s="3">
        <f t="shared" si="7"/>
        <v>0.69017499467305987</v>
      </c>
      <c r="L78" s="3">
        <f>AVERAGE('6F'!$J77:$J107) + Calibration!$C$11</f>
        <v>399.967534087037</v>
      </c>
      <c r="M78" s="3">
        <f>'6F'!K107</f>
        <v>580.92125633544583</v>
      </c>
      <c r="N78" s="3">
        <f>'6F'!L107</f>
        <v>615.22522684593173</v>
      </c>
      <c r="O78" s="3">
        <f t="shared" si="8"/>
        <v>1.0248077592554983</v>
      </c>
      <c r="Q78" s="3">
        <f>AVERAGE('7F'!$J221:$J251) + Calibration!$C$11</f>
        <v>395.70531559042007</v>
      </c>
      <c r="R78" s="3">
        <f>'7F'!K251</f>
        <v>1032.0165624787794</v>
      </c>
      <c r="S78" s="3">
        <f>'7F'!L251</f>
        <v>595.77652287277829</v>
      </c>
      <c r="T78" s="3">
        <f t="shared" si="9"/>
        <v>3.6036655947731728</v>
      </c>
    </row>
    <row r="79" spans="1:20" x14ac:dyDescent="0.25">
      <c r="A79" s="3">
        <f t="shared" si="10"/>
        <v>8.8333333333333268</v>
      </c>
      <c r="B79" s="3">
        <f>AVERAGE('4F'!$J78:$J108) + Calibration!$C$11</f>
        <v>403.37691146092203</v>
      </c>
      <c r="C79" s="2">
        <f>'4F'!K108</f>
        <v>482.54135107531175</v>
      </c>
      <c r="D79" s="2">
        <f>'4F'!L108</f>
        <v>610.30101058747482</v>
      </c>
      <c r="E79" s="3">
        <f t="shared" si="6"/>
        <v>0.44833745869327268</v>
      </c>
      <c r="G79" s="3">
        <f>AVERAGE('5F'!$J78:$J108) + Calibration!$C$11</f>
        <v>403.26782589513647</v>
      </c>
      <c r="H79" s="3">
        <f>'5F'!K108</f>
        <v>528.24065539534581</v>
      </c>
      <c r="I79" s="3">
        <f>'5F'!L108</f>
        <v>610.75616770854663</v>
      </c>
      <c r="J79" s="3">
        <f t="shared" si="7"/>
        <v>0.70776728865578864</v>
      </c>
      <c r="L79" s="3">
        <f>AVERAGE('6F'!$J78:$J108) + Calibration!$C$11</f>
        <v>399.81679938896508</v>
      </c>
      <c r="M79" s="3">
        <f>'6F'!K108</f>
        <v>1800.5998479257735</v>
      </c>
      <c r="N79" s="3">
        <f>'6F'!L108</f>
        <v>616.75630167829354</v>
      </c>
      <c r="O79" s="3">
        <f t="shared" si="8"/>
        <v>7.9331517436454142</v>
      </c>
      <c r="Q79" s="3">
        <f>AVERAGE('7F'!$J222:$J252) + Calibration!$C$11</f>
        <v>395.96315111725249</v>
      </c>
      <c r="R79" s="3">
        <f>'7F'!K252</f>
        <v>885.97135896421446</v>
      </c>
      <c r="S79" s="3">
        <f>'7F'!L252</f>
        <v>596.23173378808053</v>
      </c>
      <c r="T79" s="3">
        <f t="shared" si="9"/>
        <v>2.7750974517732709</v>
      </c>
    </row>
    <row r="80" spans="1:20" x14ac:dyDescent="0.25">
      <c r="A80" s="3">
        <f t="shared" si="10"/>
        <v>8.9166666666666607</v>
      </c>
      <c r="B80" s="3">
        <f>AVERAGE('4F'!$J79:$J109) + Calibration!$C$11</f>
        <v>404.03934992029269</v>
      </c>
      <c r="C80" s="2">
        <f>'4F'!K109</f>
        <v>485.59062772872397</v>
      </c>
      <c r="D80" s="2">
        <f>'4F'!L109</f>
        <v>608.72854730187964</v>
      </c>
      <c r="E80" s="3">
        <f t="shared" si="6"/>
        <v>0.46185500489761822</v>
      </c>
      <c r="G80" s="3">
        <f>AVERAGE('5F'!$J79:$J109) + Calibration!$C$11</f>
        <v>403.10717524700027</v>
      </c>
      <c r="H80" s="3">
        <f>'5F'!K109</f>
        <v>534.09853092227468</v>
      </c>
      <c r="I80" s="3">
        <f>'5F'!L109</f>
        <v>612.99072210534553</v>
      </c>
      <c r="J80" s="3">
        <f t="shared" si="7"/>
        <v>0.74185242515837979</v>
      </c>
      <c r="L80" s="3">
        <f>AVERAGE('6F'!$J79:$J109) + Calibration!$C$11</f>
        <v>399.62441456693222</v>
      </c>
      <c r="M80" s="3">
        <f>'6F'!K109</f>
        <v>1355.0815650452589</v>
      </c>
      <c r="N80" s="3">
        <f>'6F'!L109</f>
        <v>612.99072210534553</v>
      </c>
      <c r="O80" s="3">
        <f t="shared" si="8"/>
        <v>5.4111067143574463</v>
      </c>
      <c r="Q80" s="3">
        <f>AVERAGE('7F'!$J223:$J253) + Calibration!$C$11</f>
        <v>396.26263676804592</v>
      </c>
      <c r="R80" s="3">
        <f>'7F'!K253</f>
        <v>1111.9803766471452</v>
      </c>
      <c r="S80" s="3">
        <f>'7F'!L253</f>
        <v>596.89382489928403</v>
      </c>
      <c r="T80" s="3">
        <f t="shared" si="9"/>
        <v>4.0533738911323169</v>
      </c>
    </row>
    <row r="81" spans="1:20" x14ac:dyDescent="0.25">
      <c r="A81" s="3">
        <f t="shared" si="10"/>
        <v>8.9999999999999947</v>
      </c>
      <c r="B81" s="3">
        <f>AVERAGE('4F'!$J80:$J110) + Calibration!$C$11</f>
        <v>404.72558896050219</v>
      </c>
      <c r="C81" s="2">
        <f>'4F'!K110</f>
        <v>475.15881114216546</v>
      </c>
      <c r="D81" s="2">
        <f>'4F'!L110</f>
        <v>610.05268814410965</v>
      </c>
      <c r="E81" s="3">
        <f t="shared" si="6"/>
        <v>0.39888934974240187</v>
      </c>
      <c r="G81" s="3">
        <f>AVERAGE('5F'!$J80:$J110) + Calibration!$C$11</f>
        <v>402.81760673628037</v>
      </c>
      <c r="H81" s="3">
        <f>'5F'!K110</f>
        <v>511.1485769615108</v>
      </c>
      <c r="I81" s="3">
        <f>'5F'!L110</f>
        <v>614.97695405877914</v>
      </c>
      <c r="J81" s="3">
        <f t="shared" si="7"/>
        <v>0.61351829337939312</v>
      </c>
      <c r="L81" s="3">
        <f>AVERAGE('6F'!$J80:$J110) + Calibration!$C$11</f>
        <v>399.42013004948461</v>
      </c>
      <c r="M81" s="3">
        <f>'6F'!K110</f>
        <v>946.43564685696083</v>
      </c>
      <c r="N81" s="3">
        <f>'6F'!L110</f>
        <v>610.30101058747482</v>
      </c>
      <c r="O81" s="3">
        <f t="shared" si="8"/>
        <v>3.0979508964612492</v>
      </c>
      <c r="Q81" s="3">
        <f>AVERAGE('7F'!$J224:$J254) + Calibration!$C$11</f>
        <v>396.33800342290982</v>
      </c>
      <c r="R81" s="3">
        <f>'7F'!K254</f>
        <v>1300.715830459337</v>
      </c>
      <c r="S81" s="3">
        <f>'7F'!L254</f>
        <v>594.86620449261704</v>
      </c>
      <c r="T81" s="3">
        <f t="shared" si="9"/>
        <v>5.1218256409959375</v>
      </c>
    </row>
    <row r="82" spans="1:20" x14ac:dyDescent="0.25">
      <c r="A82" s="3">
        <f t="shared" si="10"/>
        <v>9.0833333333333286</v>
      </c>
      <c r="B82" s="3">
        <f>AVERAGE('4F'!$J81:$J111) + Calibration!$C$11</f>
        <v>405.45347693466334</v>
      </c>
      <c r="C82" s="2">
        <f>'4F'!K111</f>
        <v>476.48287595912154</v>
      </c>
      <c r="D82" s="2">
        <f>'4F'!L111</f>
        <v>609.63891533825347</v>
      </c>
      <c r="E82" s="3">
        <f t="shared" si="6"/>
        <v>0.40226571938428174</v>
      </c>
      <c r="G82" s="3">
        <f>AVERAGE('5F'!$J81:$J111) + Calibration!$C$11</f>
        <v>402.45267038068738</v>
      </c>
      <c r="H82" s="3">
        <f>'5F'!K111</f>
        <v>507.89865658427959</v>
      </c>
      <c r="I82" s="3">
        <f>'5F'!L111</f>
        <v>614.97695405877914</v>
      </c>
      <c r="J82" s="3">
        <f t="shared" si="7"/>
        <v>0.59717956337723099</v>
      </c>
      <c r="L82" s="3">
        <f>AVERAGE('6F'!$J81:$J111) + Calibration!$C$11</f>
        <v>399.28129623683668</v>
      </c>
      <c r="M82" s="3">
        <f>'6F'!K111</f>
        <v>727.36774729764898</v>
      </c>
      <c r="N82" s="3">
        <f>'6F'!L111</f>
        <v>606.49399290508063</v>
      </c>
      <c r="O82" s="3">
        <f t="shared" si="8"/>
        <v>1.8580747418511656</v>
      </c>
      <c r="Q82" s="3">
        <f>AVERAGE('7F'!$J225:$J255) + Calibration!$C$11</f>
        <v>396.46692128549336</v>
      </c>
      <c r="R82" s="3">
        <f>'7F'!K255</f>
        <v>1038.7571773067177</v>
      </c>
      <c r="S82" s="3">
        <f>'7F'!L255</f>
        <v>595.5282500856257</v>
      </c>
      <c r="T82" s="3">
        <f t="shared" si="9"/>
        <v>3.6375269316712786</v>
      </c>
    </row>
    <row r="83" spans="1:20" x14ac:dyDescent="0.25">
      <c r="A83" s="3">
        <f t="shared" si="10"/>
        <v>9.1666666666666625</v>
      </c>
      <c r="B83" s="3">
        <f>AVERAGE('4F'!$J82:$J112) + Calibration!$C$11</f>
        <v>406.06434812999964</v>
      </c>
      <c r="C83" s="2">
        <f>'4F'!K112</f>
        <v>485.59062772872397</v>
      </c>
      <c r="D83" s="2">
        <f>'4F'!L112</f>
        <v>611.16999017061528</v>
      </c>
      <c r="E83" s="3">
        <f t="shared" si="6"/>
        <v>0.45038669215997057</v>
      </c>
      <c r="G83" s="3">
        <f>AVERAGE('5F'!$J82:$J112) + Calibration!$C$11</f>
        <v>401.99054914639811</v>
      </c>
      <c r="H83" s="3">
        <f>'5F'!K112</f>
        <v>514.15772727749868</v>
      </c>
      <c r="I83" s="3">
        <f>'5F'!L112</f>
        <v>617.45978538074826</v>
      </c>
      <c r="J83" s="3">
        <f t="shared" si="7"/>
        <v>0.63524415554572156</v>
      </c>
      <c r="L83" s="3">
        <f>AVERAGE('6F'!$J82:$J112) + Calibration!$C$11</f>
        <v>398.87272601193229</v>
      </c>
      <c r="M83" s="3">
        <f>'6F'!K112</f>
        <v>808.41490035628522</v>
      </c>
      <c r="N83" s="3">
        <f>'6F'!L112</f>
        <v>603.8042772491923</v>
      </c>
      <c r="O83" s="3">
        <f t="shared" si="8"/>
        <v>2.3193885861839543</v>
      </c>
      <c r="Q83" s="3">
        <f>AVERAGE('7F'!$J226:$J256) + Calibration!$C$11</f>
        <v>396.55220527876571</v>
      </c>
      <c r="R83" s="3">
        <f>'7F'!K256</f>
        <v>941.01914098053646</v>
      </c>
      <c r="S83" s="3">
        <f>'7F'!L256</f>
        <v>596.43861812199964</v>
      </c>
      <c r="T83" s="3">
        <f t="shared" si="9"/>
        <v>3.083517340412961</v>
      </c>
    </row>
    <row r="84" spans="1:20" x14ac:dyDescent="0.25">
      <c r="A84" s="3">
        <f t="shared" si="10"/>
        <v>9.2499999999999964</v>
      </c>
      <c r="B84" s="3">
        <f>AVERAGE('4F'!$J83:$J113) + Calibration!$C$11</f>
        <v>406.76050312027337</v>
      </c>
      <c r="C84" s="2">
        <f>'4F'!K113</f>
        <v>479.09083110881932</v>
      </c>
      <c r="D84" s="2">
        <f>'4F'!L113</f>
        <v>610.96305204246585</v>
      </c>
      <c r="E84" s="3">
        <f t="shared" si="6"/>
        <v>0.40963336056939731</v>
      </c>
      <c r="G84" s="3">
        <f>AVERAGE('5F'!$J83:$J113) + Calibration!$C$11</f>
        <v>401.65734676636691</v>
      </c>
      <c r="H84" s="3">
        <f>'5F'!K113</f>
        <v>518.9323120609472</v>
      </c>
      <c r="I84" s="3">
        <f>'5F'!L113</f>
        <v>617.8735540485867</v>
      </c>
      <c r="J84" s="3">
        <f t="shared" si="7"/>
        <v>0.66417144066989187</v>
      </c>
      <c r="L84" s="3">
        <f>AVERAGE('6F'!$J83:$J113) + Calibration!$C$11</f>
        <v>398.48597262251616</v>
      </c>
      <c r="M84" s="3">
        <f>'6F'!K113</f>
        <v>613.17964992418888</v>
      </c>
      <c r="N84" s="3">
        <f>'6F'!L113</f>
        <v>602.02493376769564</v>
      </c>
      <c r="O84" s="3">
        <f t="shared" si="8"/>
        <v>1.2158895856246192</v>
      </c>
      <c r="Q84" s="3">
        <f>AVERAGE('7F'!$J227:$J257) + Calibration!$C$11</f>
        <v>396.39155344062033</v>
      </c>
      <c r="R84" s="3">
        <f>'7F'!K257</f>
        <v>1100.946769317268</v>
      </c>
      <c r="S84" s="3">
        <f>'7F'!L257</f>
        <v>596.43861812199964</v>
      </c>
      <c r="T84" s="3">
        <f t="shared" si="9"/>
        <v>3.9901563951424617</v>
      </c>
    </row>
    <row r="85" spans="1:20" x14ac:dyDescent="0.25">
      <c r="A85" s="3">
        <f t="shared" si="10"/>
        <v>9.3333333333333304</v>
      </c>
      <c r="B85" s="3">
        <f>AVERAGE('4F'!$J84:$J114) + Calibration!$C$11</f>
        <v>407.42492512665979</v>
      </c>
      <c r="C85" s="2">
        <f>'4F'!K114</f>
        <v>467.81644970546608</v>
      </c>
      <c r="D85" s="2">
        <f>'4F'!L114</f>
        <v>610.30101058747482</v>
      </c>
      <c r="E85" s="3">
        <f t="shared" si="6"/>
        <v>0.34201950759912619</v>
      </c>
      <c r="G85" s="3">
        <f>AVERAGE('5F'!$J84:$J114) + Calibration!$C$11</f>
        <v>401.61569664240596</v>
      </c>
      <c r="H85" s="3">
        <f>'5F'!K114</f>
        <v>531.49057577257702</v>
      </c>
      <c r="I85" s="3">
        <f>'5F'!L114</f>
        <v>618.32876496388883</v>
      </c>
      <c r="J85" s="3">
        <f t="shared" si="7"/>
        <v>0.73552940614428075</v>
      </c>
      <c r="L85" s="3">
        <f>AVERAGE('6F'!$J84:$J114) + Calibration!$C$11</f>
        <v>398.16268639088406</v>
      </c>
      <c r="M85" s="3">
        <f>'6F'!K114</f>
        <v>584.81314595244305</v>
      </c>
      <c r="N85" s="3">
        <f>'6F'!L114</f>
        <v>602.02493376769564</v>
      </c>
      <c r="O85" s="3">
        <f t="shared" si="8"/>
        <v>1.0570704865894089</v>
      </c>
      <c r="Q85" s="3">
        <f>AVERAGE('7F'!$J228:$J258) + Calibration!$C$11</f>
        <v>396.27255172643567</v>
      </c>
      <c r="R85" s="3">
        <f>'7F'!K258</f>
        <v>1157.4790853901507</v>
      </c>
      <c r="S85" s="3">
        <f>'7F'!L258</f>
        <v>596.64555211213144</v>
      </c>
      <c r="T85" s="3">
        <f t="shared" si="9"/>
        <v>4.3109937303398924</v>
      </c>
    </row>
    <row r="86" spans="1:20" x14ac:dyDescent="0.25">
      <c r="A86" s="3">
        <f t="shared" si="10"/>
        <v>9.4166666666666643</v>
      </c>
      <c r="B86" s="3">
        <f>AVERAGE('4F'!$J85:$J115) + Calibration!$C$11</f>
        <v>407.99216245268479</v>
      </c>
      <c r="C86" s="2">
        <f>'4F'!K115</f>
        <v>464.56652932823505</v>
      </c>
      <c r="D86" s="2">
        <f>'4F'!L115</f>
        <v>611.16999017061528</v>
      </c>
      <c r="E86" s="3">
        <f t="shared" si="6"/>
        <v>0.32040153376585739</v>
      </c>
      <c r="G86" s="3">
        <f>AVERAGE('5F'!$J85:$J115) + Calibration!$C$11</f>
        <v>401.46694568968462</v>
      </c>
      <c r="H86" s="3">
        <f>'5F'!K115</f>
        <v>554.48066008299782</v>
      </c>
      <c r="I86" s="3">
        <f>'5F'!L115</f>
        <v>615.22522684593173</v>
      </c>
      <c r="J86" s="3">
        <f t="shared" si="7"/>
        <v>0.86657317591681071</v>
      </c>
      <c r="L86" s="3">
        <f>AVERAGE('6F'!$J85:$J115) + Calibration!$C$11</f>
        <v>397.62718204874648</v>
      </c>
      <c r="M86" s="3">
        <f>'6F'!K115</f>
        <v>633.5617790849119</v>
      </c>
      <c r="N86" s="3">
        <f>'6F'!L115</f>
        <v>599.33526776801989</v>
      </c>
      <c r="O86" s="3">
        <f t="shared" si="8"/>
        <v>1.3361847588167406</v>
      </c>
      <c r="Q86" s="3">
        <f>AVERAGE('7F'!$J229:$J259) + Calibration!$C$11</f>
        <v>396.13371791378773</v>
      </c>
      <c r="R86" s="3">
        <f>'7F'!K259</f>
        <v>1391.7132519575798</v>
      </c>
      <c r="S86" s="3">
        <f>'7F'!L259</f>
        <v>596.64555211213144</v>
      </c>
      <c r="T86" s="3">
        <f t="shared" si="9"/>
        <v>5.6383345905614455</v>
      </c>
    </row>
    <row r="87" spans="1:20" x14ac:dyDescent="0.25">
      <c r="A87" s="3">
        <f t="shared" si="10"/>
        <v>9.4999999999999982</v>
      </c>
      <c r="B87" s="3">
        <f>AVERAGE('4F'!$J86:$J116) + Calibration!$C$11</f>
        <v>408.37693209675047</v>
      </c>
      <c r="C87" s="2">
        <f>'4F'!K116</f>
        <v>487.31588369973758</v>
      </c>
      <c r="D87" s="2">
        <f>'4F'!L116</f>
        <v>609.84579967217269</v>
      </c>
      <c r="E87" s="3">
        <f t="shared" si="6"/>
        <v>0.4470604368070511</v>
      </c>
      <c r="G87" s="3">
        <f>AVERAGE('5F'!$J86:$J116) + Calibration!$C$11</f>
        <v>401.43521290413207</v>
      </c>
      <c r="H87" s="3">
        <f>'5F'!K116</f>
        <v>522.18218429138824</v>
      </c>
      <c r="I87" s="3">
        <f>'5F'!L116</f>
        <v>614.10797447563857</v>
      </c>
      <c r="J87" s="3">
        <f t="shared" si="7"/>
        <v>0.68383469346041514</v>
      </c>
      <c r="L87" s="3">
        <f>AVERAGE('6F'!$J86:$J116) + Calibration!$C$11</f>
        <v>397.16704436147279</v>
      </c>
      <c r="M87" s="3">
        <f>'6F'!K116</f>
        <v>655.6691642166486</v>
      </c>
      <c r="N87" s="3">
        <f>'6F'!L116</f>
        <v>599.33526776801989</v>
      </c>
      <c r="O87" s="3">
        <f t="shared" si="8"/>
        <v>1.4639929752199858</v>
      </c>
      <c r="Q87" s="3">
        <f>AVERAGE('7F'!$J230:$J260) + Calibration!$C$11</f>
        <v>395.97306607564241</v>
      </c>
      <c r="R87" s="3">
        <f>'7F'!K260</f>
        <v>1115.0297014473476</v>
      </c>
      <c r="S87" s="3">
        <f>'7F'!L260</f>
        <v>595.5282500856257</v>
      </c>
      <c r="T87" s="3">
        <f t="shared" si="9"/>
        <v>4.0722832894339911</v>
      </c>
    </row>
    <row r="88" spans="1:20" x14ac:dyDescent="0.25">
      <c r="A88" s="3">
        <f t="shared" si="10"/>
        <v>9.5833333333333321</v>
      </c>
      <c r="B88" s="3">
        <f>AVERAGE('4F'!$J87:$J117) + Calibration!$C$11</f>
        <v>408.73195131226998</v>
      </c>
      <c r="C88" s="2">
        <f>'4F'!K117</f>
        <v>477.56616670260189</v>
      </c>
      <c r="D88" s="2">
        <f>'4F'!L117</f>
        <v>609.84579967217269</v>
      </c>
      <c r="E88" s="3">
        <f t="shared" si="6"/>
        <v>0.38983358373495225</v>
      </c>
      <c r="G88" s="3">
        <f>AVERAGE('5F'!$J87:$J117) + Calibration!$C$11</f>
        <v>401.07027635020415</v>
      </c>
      <c r="H88" s="3">
        <f>'5F'!K117</f>
        <v>519.57422914169035</v>
      </c>
      <c r="I88" s="3">
        <f>'5F'!L117</f>
        <v>612.28724254090844</v>
      </c>
      <c r="J88" s="3">
        <f t="shared" si="7"/>
        <v>0.67113165075680126</v>
      </c>
      <c r="L88" s="3">
        <f>AVERAGE('6F'!$J87:$J117) + Calibration!$C$11</f>
        <v>396.68310609336038</v>
      </c>
      <c r="M88" s="3">
        <f>'6F'!K117</f>
        <v>599.53804331005608</v>
      </c>
      <c r="N88" s="3">
        <f>'6F'!L117</f>
        <v>599.7904248890917</v>
      </c>
      <c r="O88" s="3">
        <f t="shared" si="8"/>
        <v>1.1488424282180507</v>
      </c>
      <c r="Q88" s="3">
        <f>AVERAGE('7F'!$J231:$J261) + Calibration!$C$11</f>
        <v>395.78068125360949</v>
      </c>
      <c r="R88" s="3">
        <f>'7F'!K261</f>
        <v>1028.5660425122871</v>
      </c>
      <c r="S88" s="3">
        <f>'7F'!L261</f>
        <v>595.32136575170648</v>
      </c>
      <c r="T88" s="3">
        <f t="shared" si="9"/>
        <v>3.5836972022656952</v>
      </c>
    </row>
    <row r="89" spans="1:20" x14ac:dyDescent="0.25">
      <c r="A89" s="3">
        <f t="shared" si="10"/>
        <v>9.6666666666666661</v>
      </c>
      <c r="B89" s="3">
        <f>AVERAGE('4F'!$J88:$J118) + Calibration!$C$11</f>
        <v>409.10680381626219</v>
      </c>
      <c r="C89" s="2">
        <f>'4F'!K118</f>
        <v>472.59098634212449</v>
      </c>
      <c r="D89" s="2">
        <f>'4F'!L118</f>
        <v>611.16999017061528</v>
      </c>
      <c r="E89" s="3">
        <f t="shared" si="6"/>
        <v>0.35953437173944675</v>
      </c>
      <c r="G89" s="3">
        <f>AVERAGE('5F'!$J88:$J118) + Calibration!$C$11</f>
        <v>400.80252467497263</v>
      </c>
      <c r="H89" s="3">
        <f>'5F'!K118</f>
        <v>520.65756803196098</v>
      </c>
      <c r="I89" s="3">
        <f>'5F'!L118</f>
        <v>611.87342007883979</v>
      </c>
      <c r="J89" s="3">
        <f t="shared" si="7"/>
        <v>0.67878337561650182</v>
      </c>
      <c r="L89" s="3">
        <f>AVERAGE('6F'!$J88:$J118) + Calibration!$C$11</f>
        <v>396.38362044256695</v>
      </c>
      <c r="M89" s="3">
        <f>'6F'!K118</f>
        <v>565.07294189692823</v>
      </c>
      <c r="N89" s="3">
        <f>'6F'!L118</f>
        <v>599.7904248890917</v>
      </c>
      <c r="O89" s="3">
        <f t="shared" si="8"/>
        <v>0.9553499280476645</v>
      </c>
      <c r="Q89" s="3">
        <f>AVERAGE('7F'!$J232:$J262) + Calibration!$C$11</f>
        <v>395.64184744096161</v>
      </c>
      <c r="R89" s="3">
        <f>'7F'!K262</f>
        <v>932.35271472688112</v>
      </c>
      <c r="S89" s="3">
        <f>'7F'!L262</f>
        <v>597.34898615837358</v>
      </c>
      <c r="T89" s="3">
        <f t="shared" si="9"/>
        <v>3.0395918604884886</v>
      </c>
    </row>
    <row r="90" spans="1:20" x14ac:dyDescent="0.25">
      <c r="A90" s="3">
        <f t="shared" si="10"/>
        <v>9.75</v>
      </c>
      <c r="B90" s="3">
        <f>AVERAGE('4F'!$J89:$J119) + Calibration!$C$11</f>
        <v>409.58875714901484</v>
      </c>
      <c r="C90" s="2">
        <f>'4F'!K119</f>
        <v>482.54135107531175</v>
      </c>
      <c r="D90" s="2">
        <f>'4F'!L119</f>
        <v>612.08035406897147</v>
      </c>
      <c r="E90" s="3">
        <f t="shared" si="6"/>
        <v>0.41315748239128591</v>
      </c>
      <c r="G90" s="3">
        <f>AVERAGE('5F'!$J89:$J119) + Calibration!$C$11</f>
        <v>400.68352395246234</v>
      </c>
      <c r="H90" s="3">
        <f>'5F'!K119</f>
        <v>516.56508283793505</v>
      </c>
      <c r="I90" s="3">
        <f>'5F'!L119</f>
        <v>608.52166296796031</v>
      </c>
      <c r="J90" s="3">
        <f t="shared" si="7"/>
        <v>0.65628006555968832</v>
      </c>
      <c r="L90" s="3">
        <f>AVERAGE('6F'!$J89:$J119) + Calibration!$C$11</f>
        <v>396.21106890900688</v>
      </c>
      <c r="M90" s="3">
        <f>'6F'!K119</f>
        <v>549.5054757102879</v>
      </c>
      <c r="N90" s="3">
        <f>'6F'!L119</f>
        <v>598.46623852866674</v>
      </c>
      <c r="O90" s="3">
        <f t="shared" si="8"/>
        <v>0.86816284068897076</v>
      </c>
      <c r="Q90" s="3">
        <f>AVERAGE('7F'!$J233:$J263) + Calibration!$C$11</f>
        <v>395.64184744096161</v>
      </c>
      <c r="R90" s="3">
        <f>'7F'!K263</f>
        <v>994.74290632669261</v>
      </c>
      <c r="S90" s="3">
        <f>'7F'!L263</f>
        <v>597.10071337122088</v>
      </c>
      <c r="T90" s="3">
        <f t="shared" si="9"/>
        <v>3.3929305575789614</v>
      </c>
    </row>
    <row r="91" spans="1:20" x14ac:dyDescent="0.25">
      <c r="A91" s="3">
        <f t="shared" si="10"/>
        <v>9.8333333333333339</v>
      </c>
      <c r="B91" s="3">
        <f>AVERAGE('4F'!$J90:$J120) + Calibration!$C$11</f>
        <v>409.87832565973468</v>
      </c>
      <c r="C91" s="2">
        <f>'4F'!K120</f>
        <v>486.43319254551858</v>
      </c>
      <c r="D91" s="2">
        <f>'4F'!L120</f>
        <v>611.16999017061528</v>
      </c>
      <c r="E91" s="3">
        <f t="shared" si="6"/>
        <v>0.43355848455896023</v>
      </c>
      <c r="G91" s="3">
        <f>AVERAGE('5F'!$J90:$J120) + Calibration!$C$11</f>
        <v>400.57642312370189</v>
      </c>
      <c r="H91" s="3">
        <f>'5F'!K120</f>
        <v>503.12407180083096</v>
      </c>
      <c r="I91" s="3">
        <f>'5F'!L120</f>
        <v>607.40436094145468</v>
      </c>
      <c r="J91" s="3">
        <f t="shared" si="7"/>
        <v>0.58076520754550442</v>
      </c>
      <c r="L91" s="3">
        <f>AVERAGE('6F'!$J90:$J120) + Calibration!$C$11</f>
        <v>396.06033421093497</v>
      </c>
      <c r="M91" s="3">
        <f>'6F'!K120</f>
        <v>558.81387120370914</v>
      </c>
      <c r="N91" s="3">
        <f>'6F'!L120</f>
        <v>599.7904248890917</v>
      </c>
      <c r="O91" s="3">
        <f t="shared" si="8"/>
        <v>0.92173338842682129</v>
      </c>
      <c r="Q91" s="3">
        <f>AVERAGE('7F'!$J234:$J264) + Calibration!$C$11</f>
        <v>395.54466375227463</v>
      </c>
      <c r="R91" s="3">
        <f>'7F'!K264</f>
        <v>992.81709891320781</v>
      </c>
      <c r="S91" s="3">
        <f>'7F'!L264</f>
        <v>596.64555211213144</v>
      </c>
      <c r="T91" s="3">
        <f t="shared" si="9"/>
        <v>3.3825743860747415</v>
      </c>
    </row>
    <row r="92" spans="1:20" x14ac:dyDescent="0.25">
      <c r="A92" s="3">
        <f t="shared" si="10"/>
        <v>9.9166666666666679</v>
      </c>
      <c r="B92" s="3">
        <f>AVERAGE('4F'!$J91:$J121) + Calibration!$C$11</f>
        <v>410.23136112990375</v>
      </c>
      <c r="C92" s="2">
        <f>'4F'!K121</f>
        <v>471.90893891172448</v>
      </c>
      <c r="D92" s="2">
        <f>'4F'!L121</f>
        <v>608.52166296796031</v>
      </c>
      <c r="E92" s="3">
        <f t="shared" si="6"/>
        <v>0.34930290185534002</v>
      </c>
      <c r="G92" s="3">
        <f>AVERAGE('5F'!$J91:$J121) + Calibration!$C$11</f>
        <v>400.53477299974094</v>
      </c>
      <c r="H92" s="3">
        <f>'5F'!K121</f>
        <v>508.33998210022651</v>
      </c>
      <c r="I92" s="3">
        <f>'5F'!L121</f>
        <v>605.37674053478759</v>
      </c>
      <c r="J92" s="3">
        <f t="shared" si="7"/>
        <v>0.61054071395489373</v>
      </c>
      <c r="L92" s="3">
        <f>AVERAGE('6F'!$J91:$J121) + Calibration!$C$11</f>
        <v>395.84613235507902</v>
      </c>
      <c r="M92" s="3">
        <f>'6F'!K121</f>
        <v>539.95640644920366</v>
      </c>
      <c r="N92" s="3">
        <f>'6F'!L121</f>
        <v>599.12833377788797</v>
      </c>
      <c r="O92" s="3">
        <f t="shared" si="8"/>
        <v>0.81614970526749797</v>
      </c>
      <c r="Q92" s="3">
        <f>AVERAGE('7F'!$J235:$J265) + Calibration!$C$11</f>
        <v>395.66168172110861</v>
      </c>
      <c r="R92" s="3">
        <f>'7F'!K265</f>
        <v>1180.2284397616531</v>
      </c>
      <c r="S92" s="3">
        <f>'7F'!L265</f>
        <v>596.23173378808053</v>
      </c>
      <c r="T92" s="3">
        <f t="shared" si="9"/>
        <v>4.44329130842707</v>
      </c>
    </row>
    <row r="93" spans="1:20" x14ac:dyDescent="0.25">
      <c r="B93" s="3">
        <f>AVERAGE(B2:B92)</f>
        <v>400.64753464500922</v>
      </c>
      <c r="D93" s="3">
        <f>AVERAGE(D2:D92)</f>
        <v>612.88127526087294</v>
      </c>
      <c r="G93" s="3">
        <f>AVERAGE(G2:G92)</f>
        <v>402.67623734897489</v>
      </c>
      <c r="I93" s="3">
        <f>AVERAGE(I2:I92)</f>
        <v>614.03256457407451</v>
      </c>
      <c r="L93" s="3">
        <f>AVERAGE(L2:L92)</f>
        <v>398.86847187445761</v>
      </c>
      <c r="N93" s="3">
        <f>AVERAGE(N2:N92)</f>
        <v>606.96758356173302</v>
      </c>
      <c r="Q93" s="3">
        <f>AVERAGE(Q2:Q92)</f>
        <v>397.1237176710012</v>
      </c>
      <c r="S93" s="3">
        <f>AVERAGE(S2:S92)</f>
        <v>595.07538395507561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sqref="A1:D9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0.75346583941666689</v>
      </c>
      <c r="C2">
        <f>[2]Sheet1!$C$4</f>
        <v>1.2702374965833332</v>
      </c>
      <c r="D2">
        <f>[3]Sheet1!$C$4</f>
        <v>1.3111616728333331</v>
      </c>
    </row>
    <row r="3" spans="1:5" x14ac:dyDescent="0.25">
      <c r="A3">
        <v>1000</v>
      </c>
      <c r="B3">
        <f>[1]Sheet1!$G$4</f>
        <v>1.582239994749999</v>
      </c>
      <c r="C3">
        <f>[2]Sheet1!$G$4</f>
        <v>2.5211216605833333</v>
      </c>
      <c r="D3">
        <f>[3]Sheet1!$G$4</f>
        <v>2.5433099965833326</v>
      </c>
    </row>
    <row r="4" spans="1:5" x14ac:dyDescent="0.25">
      <c r="A4">
        <v>2000</v>
      </c>
      <c r="B4">
        <f>[1]Sheet1!$K$4</f>
        <v>3.1961425022500007</v>
      </c>
      <c r="C4">
        <f>[2]Sheet1!$K$4</f>
        <v>5.0097375587500022</v>
      </c>
      <c r="D4">
        <f>[3]Sheet1!$K$4</f>
        <v>4.9406949881666664</v>
      </c>
    </row>
    <row r="7" spans="1:5" x14ac:dyDescent="0.25">
      <c r="A7" t="s">
        <v>4</v>
      </c>
      <c r="C7" s="1">
        <v>41758</v>
      </c>
    </row>
    <row r="8" spans="1:5" x14ac:dyDescent="0.25">
      <c r="A8" t="s">
        <v>5</v>
      </c>
      <c r="C8" s="1">
        <v>41792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-42.692914913151981</v>
      </c>
      <c r="D11" s="2">
        <f>AVERAGE(E11:E14)</f>
        <v>442.69291491315198</v>
      </c>
      <c r="E11" s="2">
        <f>AVERAGE('7F'!N2)</f>
        <v>440.0487889884721</v>
      </c>
    </row>
    <row r="12" spans="1:5" x14ac:dyDescent="0.25">
      <c r="E12" s="2">
        <f>'6F'!N2</f>
        <v>441.35737184691476</v>
      </c>
    </row>
    <row r="13" spans="1:5" x14ac:dyDescent="0.25">
      <c r="E13" s="2">
        <f>'5F'!N2</f>
        <v>444.10928533543688</v>
      </c>
    </row>
    <row r="14" spans="1:5" x14ac:dyDescent="0.25">
      <c r="E14" s="2">
        <f>'4F'!N2</f>
        <v>445.25621348178436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7F</vt:lpstr>
      <vt:lpstr>6F</vt:lpstr>
      <vt:lpstr>5F</vt:lpstr>
      <vt:lpstr>4F</vt:lpstr>
      <vt:lpstr>4F - 5F - 6F - 7F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2015-04-24T03:43:40Z</dcterms:modified>
</cp:coreProperties>
</file>